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7\"/>
    </mc:Choice>
  </mc:AlternateContent>
  <bookViews>
    <workbookView xWindow="0" yWindow="0" windowWidth="20595"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24" i="23" l="1"/>
  <c r="R33" i="23" l="1"/>
  <c r="R57" i="23"/>
  <c r="N52" i="23" l="1"/>
  <c r="N51" i="23"/>
  <c r="N30" i="23"/>
  <c r="N27" i="23" s="1"/>
  <c r="N29" i="23" s="1"/>
  <c r="N25" i="23" l="1"/>
  <c r="R25" i="23" s="1"/>
  <c r="N26" i="23"/>
  <c r="R26" i="23" s="1"/>
  <c r="N28" i="23"/>
  <c r="R28" i="23" s="1"/>
  <c r="N31" i="23"/>
  <c r="R31" i="23" s="1"/>
  <c r="N32" i="23"/>
  <c r="R32" i="23" s="1"/>
  <c r="N34" i="23"/>
  <c r="R34" i="23" s="1"/>
  <c r="N35" i="23"/>
  <c r="R35" i="23" s="1"/>
  <c r="N36" i="23"/>
  <c r="R36" i="23" s="1"/>
  <c r="N37" i="23"/>
  <c r="R37" i="23" s="1"/>
  <c r="N38" i="23"/>
  <c r="R38" i="23" s="1"/>
  <c r="N39" i="23"/>
  <c r="R39" i="23" s="1"/>
  <c r="N40" i="23"/>
  <c r="R40" i="23" s="1"/>
  <c r="N41" i="23"/>
  <c r="R41" i="23" s="1"/>
  <c r="N42" i="23"/>
  <c r="R42" i="23" s="1"/>
  <c r="N43" i="23"/>
  <c r="R43" i="23" s="1"/>
  <c r="N44" i="23"/>
  <c r="R44" i="23" s="1"/>
  <c r="N45" i="23"/>
  <c r="R45" i="23" s="1"/>
  <c r="N46" i="23"/>
  <c r="R46" i="23" s="1"/>
  <c r="N47" i="23"/>
  <c r="R47" i="23" s="1"/>
  <c r="N48" i="23"/>
  <c r="R48" i="23" s="1"/>
  <c r="N49" i="23"/>
  <c r="R49" i="23" s="1"/>
  <c r="N50" i="23"/>
  <c r="R50" i="23" s="1"/>
  <c r="N53" i="23"/>
  <c r="R53" i="23" s="1"/>
  <c r="N54" i="23"/>
  <c r="R54" i="23" s="1"/>
  <c r="N55" i="23"/>
  <c r="R55" i="23" s="1"/>
  <c r="N56" i="23"/>
  <c r="R56" i="23" s="1"/>
  <c r="N58" i="23"/>
  <c r="R58" i="23" s="1"/>
  <c r="N59" i="23"/>
  <c r="R59" i="23" s="1"/>
  <c r="N60" i="23"/>
  <c r="R60" i="23" s="1"/>
  <c r="N61" i="23"/>
  <c r="R61" i="23" s="1"/>
  <c r="N62" i="23"/>
  <c r="R62" i="23" s="1"/>
  <c r="N63" i="23"/>
  <c r="R63" i="23" s="1"/>
  <c r="N64" i="23"/>
  <c r="R64" i="23" s="1"/>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R30" i="23" l="1"/>
  <c r="D24" i="23"/>
  <c r="R24" i="23" s="1"/>
  <c r="D52" i="23"/>
  <c r="D27" i="23"/>
  <c r="R27" i="23" s="1"/>
  <c r="AG30" i="23"/>
  <c r="C49" i="7" s="1"/>
  <c r="C48" i="7" s="1"/>
  <c r="R52" i="23" l="1"/>
  <c r="AG52" i="23" s="1"/>
  <c r="D51" i="23"/>
  <c r="AG24" i="23"/>
  <c r="D29" i="23"/>
  <c r="AG27" i="23"/>
  <c r="A5" i="22"/>
  <c r="A5" i="5"/>
  <c r="A5" i="16"/>
  <c r="A5" i="19"/>
  <c r="A5" i="10"/>
  <c r="A4" i="17"/>
  <c r="A5" i="6"/>
  <c r="A4" i="12"/>
  <c r="R51" i="23" l="1"/>
  <c r="AG51" i="23" s="1"/>
  <c r="R29" i="23"/>
  <c r="AG29" i="23" s="1"/>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<sst xmlns="http://schemas.openxmlformats.org/spreadsheetml/2006/main" count="1016" uniqueCount="598">
  <si>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</si>
  <si>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</si>
  <si>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</si>
  <si>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</si>
  <si>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</si>
  <si>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</si>
  <si>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</si>
  <si>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</si>
  <si>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</si>
  <si>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</si>
  <si>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</si>
  <si>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</si>
  <si>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</si>
  <si>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</si>
  <si>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</si>
  <si>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</si>
  <si>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</si>
  <si>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</si>
  <si>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</si>
  <si>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</si>
  <si>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</si>
  <si>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</si>
  <si>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</si>
  <si>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</si>
  <si>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</si>
  <si>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</si>
  <si>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</si>
  <si>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</si>
  <si>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</si>
  <si>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</si>
  <si>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</si>
  <si>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</si>
  <si>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</si>
  <si>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</si>
  <si>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</si>
  <si>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</si>
  <si>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</si>
  <si>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</si>
  <si>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</si>
  <si>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</si>
  <si>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</si>
  <si>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</si>
  <si>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</si>
  <si>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</si>
  <si>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</si>
  <si>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</si>
  <si>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</si>
  <si>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</si>
  <si>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</si>
  <si>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</si>
  <si>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</si>
  <si>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</si>
  <si>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</si>
  <si>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</si>
  <si>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</si>
  <si>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</si>
  <si>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</si>
  <si>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</si>
  <si>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</si>
  <si>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</si>
  <si>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</si>
  <si>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</si>
  <si>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</si>
  <si>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</si>
  <si>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</si>
  <si>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</si>
  <si>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</si>
  <si>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</si>
  <si>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</si>
  <si>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</si>
  <si>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</si>
  <si>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</si>
  <si>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</si>
  <si>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</si>
  <si>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</si>
  <si>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</si>
  <si>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</si>
  <si>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</si>
  <si>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</si>
  <si>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</si>
  <si>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</si>
  <si>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</si>
  <si>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</si>
  <si>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</si>
  <si>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</si>
  <si>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</si>
  <si>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</si>
  <si>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</si>
  <si>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</si>
  <si>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</si>
  <si>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</si>
  <si>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</si>
  <si>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</si>
  <si>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</si>
  <si>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</si>
  <si>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</si>
  <si>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</si>
  <si>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</si>
  <si>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</si>
  <si>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</si>
  <si>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</si>
  <si>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</si>
  <si>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</si>
  <si>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</si>
  <si>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</si>
  <si>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</si>
  <si>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</si>
  <si>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</si>
  <si>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</si>
  <si>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</si>
  <si>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</si>
  <si>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</si>
  <si>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</si>
  <si>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</si>
  <si>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</si>
  <si>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</si>
  <si>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</si>
  <si>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</si>
  <si>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</si>
  <si>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</si>
  <si>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</si>
  <si>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</si>
  <si>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</si>
  <si>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</si>
  <si>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</si>
  <si>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</si>
  <si>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</si>
  <si>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</si>
  <si>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</si>
  <si>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</si>
  <si>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</si>
  <si>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</si>
  <si>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</si>
  <si>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</si>
  <si>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</si>
  <si>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</si>
  <si>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</si>
  <si>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</si>
  <si>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</si>
  <si>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</si>
  <si>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</si>
  <si>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</si>
  <si>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</si>
  <si>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</si>
  <si>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</si>
  <si>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</si>
  <si>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</si>
  <si>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</si>
  <si>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</si>
  <si>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</si>
  <si>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</si>
  <si>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</si>
  <si>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</si>
  <si>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</si>
  <si>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</si>
  <si>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</si>
  <si>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</si>
  <si>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</si>
  <si>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</si>
  <si>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</si>
  <si>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</si>
  <si>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</si>
  <si>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</si>
  <si>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</si>
  <si>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</si>
  <si>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</si>
  <si>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</si>
  <si>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</si>
  <si>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</si>
  <si>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</si>
  <si>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</si>
  <si>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</si>
  <si>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</si>
  <si>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</si>
  <si>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</si>
  <si>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</si>
  <si>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</si>
  <si>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</si>
  <si>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</si>
  <si>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</si>
  <si>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</si>
  <si>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</si>
  <si>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</si>
  <si>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</si>
  <si>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</si>
  <si>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</si>
  <si>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</si>
  <si>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</si>
  <si>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</si>
  <si>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</si>
  <si>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</si>
  <si>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</si>
  <si>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</si>
  <si>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</si>
  <si>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</si>
  <si>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</si>
  <si>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</si>
  <si>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</si>
  <si>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</si>
  <si>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</si>
  <si>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</si>
  <si>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</si>
  <si>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</si>
  <si>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</si>
  <si>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</si>
  <si>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</si>
  <si>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</si>
  <si>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</si>
  <si>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</si>
  <si>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</si>
  <si>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</si>
  <si>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</si>
  <si>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</si>
  <si>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</si>
  <si>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</si>
  <si>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</si>
  <si>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</si>
  <si>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</si>
  <si>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</si>
  <si>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</si>
  <si>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</si>
  <si>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</si>
  <si>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</si>
  <si>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</si>
  <si>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</si>
  <si>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</si>
  <si>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</si>
  <si>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</si>
  <si>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</si>
  <si>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</si>
  <si>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</si>
  <si>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</si>
  <si>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</si>
  <si>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</si>
  <si>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</si>
  <si>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</si>
  <si>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</si>
  <si>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</si>
  <si>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</si>
  <si>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</si>
  <si>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</si>
  <si>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</si>
  <si>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</si>
  <si>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</si>
  <si>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</si>
  <si>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</si>
  <si>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</si>
  <si>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</si>
  <si>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</si>
  <si>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</si>
  <si>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</si>
  <si>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</si>
  <si>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</si>
  <si>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</si>
  <si>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</si>
  <si>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</si>
  <si>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</si>
  <si>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</si>
  <si>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</si>
  <si>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</si>
  <si>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</si>
  <si>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</si>
  <si>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</si>
  <si>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</si>
  <si>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</si>
  <si>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</si>
  <si>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</si>
  <si>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</si>
  <si>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</si>
  <si>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</si>
  <si>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</si>
  <si>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</si>
  <si>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</si>
  <si>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</si>
  <si>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</si>
  <si>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</si>
  <si>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</si>
  <si>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</si>
  <si>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</si>
  <si>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</si>
  <si>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</si>
  <si>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</si>
  <si>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</si>
  <si>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</si>
  <si>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</si>
  <si>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</si>
  <si>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</si>
  <si>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</si>
  <si>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</si>
  <si>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</si>
  <si>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</si>
  <si>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</si>
  <si>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</si>
  <si>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</si>
  <si>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</si>
  <si>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</si>
  <si>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</si>
  <si>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</si>
  <si>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</si>
  <si>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</si>
  <si>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</si>
  <si>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</si>
  <si>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</si>
  <si>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</si>
  <si>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</si>
  <si>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</si>
  <si>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</si>
  <si>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</si>
  <si>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</si>
  <si>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</si>
  <si>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</si>
  <si>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</si>
  <si>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</si>
  <si>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</si>
  <si>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</si>
  <si>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</si>
  <si>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</si>
  <si>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</si>
  <si>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</si>
  <si>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</si>
  <si>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</si>
  <si>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</si>
  <si>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</si>
  <si>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</si>
  <si>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</si>
  <si>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</si>
  <si>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</si>
  <si>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</si>
  <si>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</si>
  <si>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</si>
  <si>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</si>
  <si>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</si>
  <si>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</si>
  <si>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</si>
  <si>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</si>
  <si>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</si>
  <si>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</si>
  <si>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</si>
  <si>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</si>
  <si>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</si>
  <si>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</si>
  <si>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</si>
  <si>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</si>
  <si>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</si>
  <si>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</si>
  <si>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</si>
  <si>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</si>
  <si>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</si>
  <si>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</si>
  <si>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</si>
  <si>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</si>
  <si>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</si>
  <si>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</si>
  <si>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</si>
  <si>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</si>
  <si>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</si>
  <si>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</si>
  <si>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</si>
  <si>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</si>
  <si>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</si>
  <si>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</si>
  <si>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</si>
  <si>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</si>
  <si>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</si>
  <si>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</si>
  <si>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</si>
  <si>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</si>
  <si>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</si>
  <si>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</si>
  <si>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</si>
  <si>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</si>
  <si>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</si>
  <si>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</si>
  <si>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</si>
  <si>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</si>
  <si>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</si>
  <si>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</si>
  <si>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</si>
  <si>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</si>
  <si>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</si>
  <si>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</si>
  <si>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</si>
  <si>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</si>
  <si>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</si>
  <si>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</si>
  <si>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</si>
  <si>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</si>
  <si>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</si>
  <si>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</si>
  <si>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</si>
  <si>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</si>
  <si>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</si>
  <si>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</si>
  <si>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</si>
  <si>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</si>
  <si>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</si>
  <si>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</si>
  <si>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</si>
  <si>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</si>
  <si>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</si>
  <si>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</si>
  <si>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</si>
  <si>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</si>
  <si>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</si>
  <si>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</si>
  <si>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</si>
  <si>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</si>
  <si>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</si>
  <si>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</si>
  <si>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</si>
  <si>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</si>
  <si>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</si>
  <si>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</si>
  <si>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</si>
  <si>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</si>
  <si>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</si>
  <si>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</si>
  <si>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</si>
  <si>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</si>
  <si>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</si>
  <si>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</si>
  <si>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</si>
  <si>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</si>
  <si>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</si>
  <si>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</si>
  <si>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</si>
  <si>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</si>
  <si>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</si>
  <si>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</si>
  <si>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</si>
  <si>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</si>
  <si>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</si>
  <si>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</si>
  <si>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</si>
  <si>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</si>
  <si>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</si>
  <si>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</si>
  <si>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</si>
  <si>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</si>
  <si>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</si>
  <si>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</si>
  <si>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</si>
  <si>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</si>
  <si>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</si>
  <si>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</si>
  <si>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</si>
  <si>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</si>
  <si>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</si>
  <si>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</si>
  <si>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</si>
  <si>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</si>
  <si>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</si>
  <si>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</si>
  <si>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</si>
  <si>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</si>
  <si>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</si>
  <si>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</si>
  <si>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</si>
  <si>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</si>
  <si>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</si>
  <si>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</si>
  <si>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</si>
  <si>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</si>
  <si>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</si>
  <si>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</si>
  <si>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</si>
  <si>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</si>
  <si>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</si>
  <si>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</si>
  <si>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</si>
  <si>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</si>
  <si>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</si>
  <si>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</si>
  <si>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</si>
  <si>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</si>
  <si>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</si>
  <si>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</si>
  <si>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</si>
  <si>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</si>
  <si>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</si>
  <si>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</si>
  <si>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</si>
  <si>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</si>
  <si>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</si>
  <si>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</si>
  <si>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</si>
  <si>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</si>
  <si>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</si>
  <si>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</si>
  <si>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</si>
  <si>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</si>
  <si>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</si>
  <si>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</si>
  <si>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</si>
  <si>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</si>
  <si>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</si>
  <si>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</si>
  <si>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</si>
  <si>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</si>
  <si>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</si>
  <si>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</si>
  <si>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</si>
  <si>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</si>
  <si>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</si>
  <si>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</si>
  <si>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</si>
  <si>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</si>
  <si>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</si>
  <si>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</si>
  <si>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</si>
  <si>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</si>
  <si>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</si>
  <si>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</si>
  <si>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</si>
  <si>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</si>
  <si>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</si>
  <si>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</si>
  <si>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</si>
  <si>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</si>
  <si>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</si>
  <si>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</si>
  <si>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</si>
  <si>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</si>
  <si>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</si>
  <si>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</si>
  <si>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</si>
  <si>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</si>
  <si>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</si>
  <si>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</si>
  <si>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</si>
  <si>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</si>
  <si>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</si>
  <si>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</si>
  <si>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</si>
  <si>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</si>
  <si>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</si>
  <si>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</si>
  <si>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</si>
  <si>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</si>
  <si>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</si>
  <si>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</si>
  <si>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</si>
  <si>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</si>
  <si>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</si>
  <si>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</si>
  <si>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</si>
  <si>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</si>
  <si>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</si>
  <si>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</si>
  <si>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</si>
  <si>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</si>
  <si>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</si>
  <si>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</si>
  <si>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</si>
  <si>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</si>
  <si>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</si>
  <si>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</si>
  <si>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</si>
  <si>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</si>
  <si>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</si>
  <si>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</si>
  <si>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</si>
  <si>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</si>
  <si>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</si>
  <si>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</si>
  <si>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</si>
  <si>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</si>
  <si>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</si>
  <si>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</si>
  <si>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</si>
  <si>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</si>
  <si>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</si>
  <si>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</si>
  <si>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</si>
  <si>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</si>
  <si>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</si>
  <si>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</si>
  <si>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</si>
  <si>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</si>
  <si>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</si>
  <si>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</si>
  <si>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</si>
  <si>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</si>
  <si>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</si>
  <si>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</si>
  <si>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</si>
  <si>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</si>
  <si>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</si>
  <si>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</si>
  <si>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</si>
  <si>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</si>
  <si>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</si>
  <si>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</si>
  <si>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</si>
  <si>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(Автогидроподъемник TR-328 на шасси гусеничного снегоболотохода ТГМ21-04 (2 шт.))</t>
  </si>
  <si>
    <t>M_PK2000.01.02.07</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</si>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</sst>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587</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588</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595</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594</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544</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55.07394</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'!AG30</f>
        <v>45.894950000000001</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5" t="str">
        <f>'1. паспорт местоположение'!A12:C12</f>
        <v>M_PK2000.01.02.07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0" t="s">
        <v>518</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9" t="s">
        <v>6</v>
      </c>
      <c r="B19" s="309" t="s">
        <v>109</v>
      </c>
      <c r="C19" s="310" t="s">
        <v>410</v>
      </c>
      <c r="D19" s="309" t="s">
        <v>409</v>
      </c>
      <c r="E19" s="309" t="s">
        <v>108</v>
      </c>
      <c r="F19" s="309" t="s">
        <v>107</v>
      </c>
      <c r="G19" s="309" t="s">
        <v>405</v>
      </c>
      <c r="H19" s="309" t="s">
        <v>106</v>
      </c>
      <c r="I19" s="309" t="s">
        <v>105</v>
      </c>
      <c r="J19" s="309" t="s">
        <v>104</v>
      </c>
      <c r="K19" s="309" t="s">
        <v>103</v>
      </c>
      <c r="L19" s="309" t="s">
        <v>102</v>
      </c>
      <c r="M19" s="309" t="s">
        <v>101</v>
      </c>
      <c r="N19" s="309" t="s">
        <v>100</v>
      </c>
      <c r="O19" s="309" t="s">
        <v>99</v>
      </c>
      <c r="P19" s="309" t="s">
        <v>98</v>
      </c>
      <c r="Q19" s="309" t="s">
        <v>408</v>
      </c>
      <c r="R19" s="309"/>
      <c r="S19" s="312" t="s">
        <v>510</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3" t="s">
        <v>406</v>
      </c>
      <c r="R20" s="44" t="s">
        <v>407</v>
      </c>
      <c r="S20" s="312"/>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5" t="str">
        <f>'1. паспорт местоположение'!A12:C12</f>
        <v>M_PK2000.01.02.07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01" t="s">
        <v>523</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238</v>
      </c>
      <c r="C21" s="321"/>
      <c r="D21" s="324" t="s">
        <v>131</v>
      </c>
      <c r="E21" s="320" t="s">
        <v>552</v>
      </c>
      <c r="F21" s="321"/>
      <c r="G21" s="320" t="s">
        <v>289</v>
      </c>
      <c r="H21" s="321"/>
      <c r="I21" s="320" t="s">
        <v>130</v>
      </c>
      <c r="J21" s="321"/>
      <c r="K21" s="324" t="s">
        <v>129</v>
      </c>
      <c r="L21" s="320" t="s">
        <v>128</v>
      </c>
      <c r="M21" s="321"/>
      <c r="N21" s="320" t="s">
        <v>548</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105" t="s">
        <v>124</v>
      </c>
      <c r="R22" s="105" t="s">
        <v>522</v>
      </c>
      <c r="S22" s="105" t="s">
        <v>123</v>
      </c>
      <c r="T22" s="105" t="s">
        <v>122</v>
      </c>
    </row>
    <row r="23" spans="1:20" ht="51.75" customHeight="1" x14ac:dyDescent="0.25">
      <c r="A23" s="319"/>
      <c r="B23" s="199" t="s">
        <v>120</v>
      </c>
      <c r="C23" s="199" t="s">
        <v>121</v>
      </c>
      <c r="D23" s="325"/>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6" t="s">
        <v>558</v>
      </c>
      <c r="C37" s="326"/>
      <c r="D37" s="326"/>
      <c r="E37" s="326"/>
      <c r="F37" s="326"/>
      <c r="G37" s="326"/>
      <c r="H37" s="326"/>
      <c r="I37" s="326"/>
      <c r="J37" s="326"/>
      <c r="K37" s="326"/>
      <c r="L37" s="326"/>
      <c r="M37" s="326"/>
      <c r="N37" s="326"/>
      <c r="O37" s="326"/>
      <c r="P37" s="326"/>
      <c r="Q37" s="326"/>
      <c r="R37" s="32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M_PK2000.01.02.07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Преобретение оборудования, не требующего монтажа (Автогидроподъемник TR-328 на шасси гусеничного снегоболотохода ТГМ21-04 (2 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0" t="s">
        <v>532</v>
      </c>
      <c r="C21" s="331"/>
      <c r="D21" s="330" t="s">
        <v>534</v>
      </c>
      <c r="E21" s="331"/>
      <c r="F21" s="313" t="s">
        <v>103</v>
      </c>
      <c r="G21" s="315"/>
      <c r="H21" s="315"/>
      <c r="I21" s="314"/>
      <c r="J21" s="328" t="s">
        <v>535</v>
      </c>
      <c r="K21" s="330" t="s">
        <v>536</v>
      </c>
      <c r="L21" s="331"/>
      <c r="M21" s="330" t="s">
        <v>537</v>
      </c>
      <c r="N21" s="331"/>
      <c r="O21" s="330" t="s">
        <v>524</v>
      </c>
      <c r="P21" s="331"/>
      <c r="Q21" s="330" t="s">
        <v>136</v>
      </c>
      <c r="R21" s="331"/>
      <c r="S21" s="328" t="s">
        <v>135</v>
      </c>
      <c r="T21" s="328" t="s">
        <v>538</v>
      </c>
      <c r="U21" s="328" t="s">
        <v>533</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105" t="s">
        <v>124</v>
      </c>
      <c r="Y22" s="105" t="s">
        <v>522</v>
      </c>
      <c r="Z22" s="105" t="s">
        <v>123</v>
      </c>
      <c r="AA22" s="105" t="s">
        <v>122</v>
      </c>
    </row>
    <row r="23" spans="1:27" ht="60" customHeight="1" x14ac:dyDescent="0.25">
      <c r="A23" s="329"/>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M_PK2000.01.02.07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0" t="s">
        <v>517</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5" t="str">
        <f>'1. паспорт местоположение'!A12:C12</f>
        <v>M_PK2000.01.02.07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5"/>
      <c r="AB16" s="205"/>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5"/>
      <c r="AB17" s="205"/>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5"/>
      <c r="AB18" s="205"/>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5"/>
      <c r="AB19" s="205"/>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206"/>
      <c r="AB20" s="206"/>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206"/>
      <c r="AB21" s="206"/>
    </row>
    <row r="22" spans="1:28" x14ac:dyDescent="0.25">
      <c r="A22" s="337" t="s">
        <v>549</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207"/>
      <c r="AB22" s="207"/>
    </row>
    <row r="23" spans="1:28" ht="32.25" customHeight="1" x14ac:dyDescent="0.25">
      <c r="A23" s="339" t="s">
        <v>401</v>
      </c>
      <c r="B23" s="340"/>
      <c r="C23" s="340"/>
      <c r="D23" s="340"/>
      <c r="E23" s="340"/>
      <c r="F23" s="340"/>
      <c r="G23" s="340"/>
      <c r="H23" s="340"/>
      <c r="I23" s="340"/>
      <c r="J23" s="340"/>
      <c r="K23" s="340"/>
      <c r="L23" s="341"/>
      <c r="M23" s="338" t="s">
        <v>402</v>
      </c>
      <c r="N23" s="338"/>
      <c r="O23" s="338"/>
      <c r="P23" s="338"/>
      <c r="Q23" s="338"/>
      <c r="R23" s="338"/>
      <c r="S23" s="338"/>
      <c r="T23" s="338"/>
      <c r="U23" s="338"/>
      <c r="V23" s="338"/>
      <c r="W23" s="338"/>
      <c r="X23" s="338"/>
      <c r="Y23" s="338"/>
      <c r="Z23" s="338"/>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5" t="str">
        <f>'1. паспорт местоположение'!A12:C12</f>
        <v>M_PK2000.01.02.07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5" t="s">
        <v>526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2" t="s">
        <v>87</v>
      </c>
      <c r="F19" s="343"/>
      <c r="G19" s="343"/>
      <c r="H19" s="343"/>
      <c r="I19" s="344"/>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M_PK2000.01.02.07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527</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2" t="s">
        <v>375</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21"/>
      <c r="AN24" s="121"/>
      <c r="AO24" s="149"/>
      <c r="AP24" s="149"/>
      <c r="AQ24" s="149"/>
      <c r="AR24" s="149"/>
      <c r="AS24" s="127"/>
    </row>
    <row r="25" spans="1:45" ht="12.75" customHeight="1" x14ac:dyDescent="0.25">
      <c r="A25" s="353" t="s">
        <v>374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22"/>
      <c r="AN25" s="356" t="s">
        <v>373</v>
      </c>
      <c r="AO25" s="356"/>
      <c r="AP25" s="356"/>
      <c r="AQ25" s="351"/>
      <c r="AR25" s="351"/>
      <c r="AS25" s="127"/>
    </row>
    <row r="26" spans="1:45" ht="17.25" customHeight="1" x14ac:dyDescent="0.25">
      <c r="A26" s="363" t="s">
        <v>372</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22"/>
      <c r="AN26" s="346" t="s">
        <v>371</v>
      </c>
      <c r="AO26" s="347"/>
      <c r="AP26" s="348"/>
      <c r="AQ26" s="349" t="s">
        <v>575</v>
      </c>
      <c r="AR26" s="350"/>
      <c r="AS26" s="127"/>
    </row>
    <row r="27" spans="1:45" ht="17.25" customHeight="1" x14ac:dyDescent="0.25">
      <c r="A27" s="363" t="s">
        <v>370</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22"/>
      <c r="AN27" s="346" t="s">
        <v>369</v>
      </c>
      <c r="AO27" s="347"/>
      <c r="AP27" s="348"/>
      <c r="AQ27" s="349" t="s">
        <v>575</v>
      </c>
      <c r="AR27" s="350"/>
      <c r="AS27" s="127"/>
    </row>
    <row r="28" spans="1:45" ht="27.75" customHeight="1" thickBot="1" x14ac:dyDescent="0.3">
      <c r="A28" s="366" t="s">
        <v>368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22"/>
      <c r="AN28" s="370" t="s">
        <v>367</v>
      </c>
      <c r="AO28" s="371"/>
      <c r="AP28" s="372"/>
      <c r="AQ28" s="349" t="s">
        <v>575</v>
      </c>
      <c r="AR28" s="350"/>
      <c r="AS28" s="127"/>
    </row>
    <row r="29" spans="1:45" ht="17.25" customHeight="1" x14ac:dyDescent="0.25">
      <c r="A29" s="357" t="s">
        <v>366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22"/>
      <c r="AN29" s="360"/>
      <c r="AO29" s="361"/>
      <c r="AP29" s="361"/>
      <c r="AQ29" s="349"/>
      <c r="AR29" s="362"/>
      <c r="AS29" s="127"/>
    </row>
    <row r="30" spans="1:45" ht="17.25" customHeight="1" x14ac:dyDescent="0.25">
      <c r="A30" s="363" t="s">
        <v>365</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22"/>
      <c r="AS30" s="127"/>
    </row>
    <row r="31" spans="1:45" ht="17.25" customHeight="1" x14ac:dyDescent="0.25">
      <c r="A31" s="363" t="s">
        <v>364</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22"/>
      <c r="AN31" s="122"/>
      <c r="AO31" s="148"/>
      <c r="AP31" s="148"/>
      <c r="AQ31" s="148"/>
      <c r="AR31" s="148"/>
      <c r="AS31" s="127"/>
    </row>
    <row r="32" spans="1:45" ht="17.25" customHeight="1" x14ac:dyDescent="0.25">
      <c r="A32" s="363" t="s">
        <v>339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22"/>
      <c r="AN32" s="122"/>
      <c r="AO32" s="122"/>
      <c r="AP32" s="122"/>
      <c r="AQ32" s="122"/>
      <c r="AR32" s="122"/>
      <c r="AS32" s="127"/>
    </row>
    <row r="33" spans="1:45" ht="17.25" customHeight="1" x14ac:dyDescent="0.25">
      <c r="A33" s="363" t="s">
        <v>363</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22"/>
      <c r="AN33" s="122"/>
      <c r="AO33" s="122"/>
      <c r="AP33" s="122"/>
      <c r="AQ33" s="122"/>
      <c r="AR33" s="122"/>
      <c r="AS33" s="127"/>
    </row>
    <row r="34" spans="1:45" ht="17.25" customHeight="1" x14ac:dyDescent="0.25">
      <c r="A34" s="363" t="s">
        <v>362</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22"/>
      <c r="AN34" s="122"/>
      <c r="AO34" s="122"/>
      <c r="AP34" s="122"/>
      <c r="AQ34" s="122"/>
      <c r="AR34" s="122"/>
      <c r="AS34" s="127"/>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22"/>
      <c r="AN35" s="122"/>
      <c r="AO35" s="122"/>
      <c r="AP35" s="122"/>
      <c r="AQ35" s="122"/>
      <c r="AR35" s="122"/>
      <c r="AS35" s="127"/>
    </row>
    <row r="36" spans="1:45" ht="17.25" customHeight="1" thickBot="1" x14ac:dyDescent="0.3">
      <c r="A36" s="374" t="s">
        <v>327</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22"/>
      <c r="AN36" s="122"/>
      <c r="AO36" s="122"/>
      <c r="AP36" s="122"/>
      <c r="AQ36" s="122"/>
      <c r="AR36" s="122"/>
      <c r="AS36" s="12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22"/>
      <c r="AN37" s="122"/>
      <c r="AO37" s="122"/>
      <c r="AP37" s="122"/>
      <c r="AQ37" s="122"/>
      <c r="AR37" s="122"/>
      <c r="AS37" s="127"/>
    </row>
    <row r="38" spans="1:45" ht="17.25" customHeight="1" x14ac:dyDescent="0.25">
      <c r="A38" s="363" t="s">
        <v>361</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22"/>
      <c r="AN38" s="122"/>
      <c r="AO38" s="122"/>
      <c r="AP38" s="122"/>
      <c r="AQ38" s="122"/>
      <c r="AR38" s="122"/>
      <c r="AS38" s="127"/>
    </row>
    <row r="39" spans="1:45" ht="17.25" customHeight="1" thickBot="1" x14ac:dyDescent="0.3">
      <c r="A39" s="374" t="s">
        <v>360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22"/>
      <c r="AN39" s="122"/>
      <c r="AO39" s="122"/>
      <c r="AP39" s="122"/>
      <c r="AQ39" s="122"/>
      <c r="AR39" s="122"/>
      <c r="AS39" s="127"/>
    </row>
    <row r="40" spans="1:45" ht="17.25" customHeight="1" x14ac:dyDescent="0.25">
      <c r="A40" s="353" t="s">
        <v>359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22"/>
      <c r="AN40" s="122"/>
      <c r="AO40" s="122"/>
      <c r="AP40" s="122"/>
      <c r="AQ40" s="122"/>
      <c r="AR40" s="122"/>
      <c r="AS40" s="127"/>
    </row>
    <row r="41" spans="1:45" ht="17.25" customHeight="1" x14ac:dyDescent="0.25">
      <c r="A41" s="363" t="s">
        <v>358</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22"/>
      <c r="AN41" s="122"/>
      <c r="AO41" s="122"/>
      <c r="AP41" s="122"/>
      <c r="AQ41" s="122"/>
      <c r="AR41" s="122"/>
      <c r="AS41" s="127"/>
    </row>
    <row r="42" spans="1:45" ht="17.25" customHeight="1" x14ac:dyDescent="0.25">
      <c r="A42" s="363" t="s">
        <v>357</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22"/>
      <c r="AN42" s="122"/>
      <c r="AO42" s="122"/>
      <c r="AP42" s="122"/>
      <c r="AQ42" s="122"/>
      <c r="AR42" s="122"/>
      <c r="AS42" s="127"/>
    </row>
    <row r="43" spans="1:45" ht="17.25" customHeight="1" x14ac:dyDescent="0.25">
      <c r="A43" s="363" t="s">
        <v>356</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22"/>
      <c r="AN43" s="122"/>
      <c r="AO43" s="122"/>
      <c r="AP43" s="122"/>
      <c r="AQ43" s="122"/>
      <c r="AR43" s="122"/>
      <c r="AS43" s="127"/>
    </row>
    <row r="44" spans="1:45" ht="17.25" customHeight="1" x14ac:dyDescent="0.25">
      <c r="A44" s="363" t="s">
        <v>355</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22"/>
      <c r="AN44" s="122"/>
      <c r="AO44" s="122"/>
      <c r="AP44" s="122"/>
      <c r="AQ44" s="122"/>
      <c r="AR44" s="122"/>
      <c r="AS44" s="127"/>
    </row>
    <row r="45" spans="1:45" ht="17.25" customHeight="1" x14ac:dyDescent="0.25">
      <c r="A45" s="363" t="s">
        <v>354</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22"/>
      <c r="AN45" s="122"/>
      <c r="AO45" s="122"/>
      <c r="AP45" s="122"/>
      <c r="AQ45" s="122"/>
      <c r="AR45" s="122"/>
      <c r="AS45" s="127"/>
    </row>
    <row r="46" spans="1:45" ht="17.25" customHeight="1" thickBot="1" x14ac:dyDescent="0.3">
      <c r="A46" s="376" t="s">
        <v>353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22"/>
      <c r="AN46" s="122"/>
      <c r="AO46" s="122"/>
      <c r="AP46" s="122"/>
      <c r="AQ46" s="122"/>
      <c r="AR46" s="122"/>
      <c r="AS46" s="127"/>
    </row>
    <row r="47" spans="1:45" ht="24" customHeight="1" x14ac:dyDescent="0.25">
      <c r="A47" s="379" t="s">
        <v>352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333</v>
      </c>
      <c r="AN47" s="382"/>
      <c r="AO47" s="135" t="s">
        <v>332</v>
      </c>
      <c r="AP47" s="135" t="s">
        <v>331</v>
      </c>
      <c r="AQ47" s="127"/>
    </row>
    <row r="48" spans="1:45" ht="12" customHeight="1" x14ac:dyDescent="0.25">
      <c r="A48" s="363" t="s">
        <v>351</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39"/>
      <c r="AP48" s="139"/>
      <c r="AQ48" s="127"/>
    </row>
    <row r="49" spans="1:43" ht="12" customHeight="1" x14ac:dyDescent="0.25">
      <c r="A49" s="363" t="s">
        <v>350</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39"/>
      <c r="AP49" s="139"/>
      <c r="AQ49" s="127"/>
    </row>
    <row r="50" spans="1:43" ht="12" customHeight="1" thickBot="1" x14ac:dyDescent="0.3">
      <c r="A50" s="374" t="s">
        <v>349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3" t="s">
        <v>348</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333</v>
      </c>
      <c r="AN52" s="382"/>
      <c r="AO52" s="135" t="s">
        <v>332</v>
      </c>
      <c r="AP52" s="135" t="s">
        <v>331</v>
      </c>
      <c r="AQ52" s="127"/>
    </row>
    <row r="53" spans="1:43" ht="11.25" customHeight="1" x14ac:dyDescent="0.25">
      <c r="A53" s="385" t="s">
        <v>347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43"/>
      <c r="AP53" s="143"/>
      <c r="AQ53" s="127"/>
    </row>
    <row r="54" spans="1:43" ht="12" customHeight="1" x14ac:dyDescent="0.25">
      <c r="A54" s="363" t="s">
        <v>346</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39"/>
      <c r="AP54" s="139"/>
      <c r="AQ54" s="127"/>
    </row>
    <row r="55" spans="1:43" ht="12" customHeight="1" x14ac:dyDescent="0.25">
      <c r="A55" s="363" t="s">
        <v>345</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39"/>
      <c r="AP55" s="139"/>
      <c r="AQ55" s="127"/>
    </row>
    <row r="56" spans="1:43" ht="12" customHeight="1" thickBot="1" x14ac:dyDescent="0.3">
      <c r="A56" s="374" t="s">
        <v>344</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3" t="s">
        <v>343</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333</v>
      </c>
      <c r="AN58" s="382"/>
      <c r="AO58" s="135" t="s">
        <v>332</v>
      </c>
      <c r="AP58" s="135" t="s">
        <v>331</v>
      </c>
      <c r="AQ58" s="127"/>
    </row>
    <row r="59" spans="1:43" ht="12.75" customHeight="1" x14ac:dyDescent="0.25">
      <c r="A59" s="387" t="s">
        <v>342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41"/>
      <c r="AP59" s="141"/>
      <c r="AQ59" s="133"/>
    </row>
    <row r="60" spans="1:43" ht="12" customHeight="1" x14ac:dyDescent="0.25">
      <c r="A60" s="363" t="s">
        <v>341</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39"/>
      <c r="AP60" s="139"/>
      <c r="AQ60" s="127"/>
    </row>
    <row r="61" spans="1:43" ht="12" customHeight="1" x14ac:dyDescent="0.25">
      <c r="A61" s="363" t="s">
        <v>340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39"/>
      <c r="AP61" s="139"/>
      <c r="AQ61" s="127"/>
    </row>
    <row r="62" spans="1:43" ht="12" customHeight="1" x14ac:dyDescent="0.25">
      <c r="A62" s="363" t="s">
        <v>339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39"/>
      <c r="AP62" s="139"/>
      <c r="AQ62" s="127"/>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39"/>
      <c r="AP63" s="139"/>
      <c r="AQ63" s="127"/>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39"/>
      <c r="AP64" s="139"/>
      <c r="AQ64" s="127"/>
    </row>
    <row r="65" spans="1:43" ht="12" customHeight="1" x14ac:dyDescent="0.25">
      <c r="A65" s="363" t="s">
        <v>338</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39"/>
      <c r="AP65" s="139"/>
      <c r="AQ65" s="127"/>
    </row>
    <row r="66" spans="1:43" ht="27.75" customHeight="1" x14ac:dyDescent="0.25">
      <c r="A66" s="390" t="s">
        <v>337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40"/>
      <c r="AP66" s="140"/>
      <c r="AQ66" s="133"/>
    </row>
    <row r="67" spans="1:43" ht="11.25" customHeight="1" x14ac:dyDescent="0.25">
      <c r="A67" s="363" t="s">
        <v>329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39"/>
      <c r="AP67" s="139"/>
      <c r="AQ67" s="127"/>
    </row>
    <row r="68" spans="1:43" ht="25.5" customHeight="1" x14ac:dyDescent="0.25">
      <c r="A68" s="390" t="s">
        <v>330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40"/>
      <c r="AP68" s="140"/>
      <c r="AQ68" s="133"/>
    </row>
    <row r="69" spans="1:43" ht="12" customHeight="1" x14ac:dyDescent="0.25">
      <c r="A69" s="363" t="s">
        <v>328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39"/>
      <c r="AP69" s="139"/>
      <c r="AQ69" s="127"/>
    </row>
    <row r="70" spans="1:43" ht="12.75" customHeight="1" x14ac:dyDescent="0.25">
      <c r="A70" s="394" t="s">
        <v>336</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40"/>
      <c r="AP70" s="140"/>
      <c r="AQ70" s="133"/>
    </row>
    <row r="71" spans="1:43" ht="12" customHeight="1" x14ac:dyDescent="0.25">
      <c r="A71" s="363" t="s">
        <v>327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39"/>
      <c r="AP71" s="139"/>
      <c r="AQ71" s="127"/>
    </row>
    <row r="72" spans="1:43" ht="12.75" customHeight="1" thickBot="1" x14ac:dyDescent="0.3">
      <c r="A72" s="396" t="s">
        <v>335</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3" t="s">
        <v>334</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333</v>
      </c>
      <c r="AN74" s="382"/>
      <c r="AO74" s="135" t="s">
        <v>332</v>
      </c>
      <c r="AP74" s="135" t="s">
        <v>331</v>
      </c>
      <c r="AQ74" s="127"/>
    </row>
    <row r="75" spans="1:43" ht="25.5" customHeight="1" x14ac:dyDescent="0.25">
      <c r="A75" s="390" t="s">
        <v>330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31"/>
      <c r="AP75" s="131"/>
      <c r="AQ75" s="133"/>
    </row>
    <row r="76" spans="1:43" ht="12" customHeight="1" x14ac:dyDescent="0.25">
      <c r="A76" s="363" t="s">
        <v>329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34"/>
      <c r="AP76" s="134"/>
      <c r="AQ76" s="127"/>
    </row>
    <row r="77" spans="1:43" ht="12" customHeight="1" x14ac:dyDescent="0.25">
      <c r="A77" s="363" t="s">
        <v>328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34"/>
      <c r="AP77" s="134"/>
      <c r="AQ77" s="127"/>
    </row>
    <row r="78" spans="1:43" ht="12" customHeight="1" x14ac:dyDescent="0.25">
      <c r="A78" s="363" t="s">
        <v>327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34"/>
      <c r="AP78" s="134"/>
      <c r="AQ78" s="127"/>
    </row>
    <row r="79" spans="1:43" ht="12" customHeight="1" x14ac:dyDescent="0.25">
      <c r="A79" s="363" t="s">
        <v>326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34"/>
      <c r="AP79" s="134"/>
      <c r="AQ79" s="127"/>
    </row>
    <row r="80" spans="1:43" ht="12" customHeight="1" x14ac:dyDescent="0.25">
      <c r="A80" s="363" t="s">
        <v>325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34"/>
      <c r="AP80" s="134"/>
      <c r="AQ80" s="127"/>
    </row>
    <row r="81" spans="1:45" ht="12.75" customHeight="1" x14ac:dyDescent="0.25">
      <c r="A81" s="363" t="s">
        <v>324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34"/>
      <c r="AP81" s="134"/>
      <c r="AQ81" s="127"/>
    </row>
    <row r="82" spans="1:45" ht="12.75" customHeight="1" x14ac:dyDescent="0.25">
      <c r="A82" s="363" t="s">
        <v>323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34"/>
      <c r="AP82" s="134"/>
      <c r="AQ82" s="127"/>
    </row>
    <row r="83" spans="1:45" ht="12" customHeight="1" x14ac:dyDescent="0.25">
      <c r="A83" s="394" t="s">
        <v>322</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31"/>
      <c r="AP83" s="131"/>
      <c r="AQ83" s="133"/>
    </row>
    <row r="84" spans="1:45" ht="12" customHeight="1" x14ac:dyDescent="0.25">
      <c r="A84" s="394" t="s">
        <v>321</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31"/>
      <c r="AP84" s="131"/>
      <c r="AQ84" s="133"/>
    </row>
    <row r="85" spans="1:45" ht="12" customHeight="1" x14ac:dyDescent="0.25">
      <c r="A85" s="363" t="s">
        <v>320</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34"/>
      <c r="AP85" s="134"/>
      <c r="AQ85" s="121"/>
    </row>
    <row r="86" spans="1:45" ht="27.75" customHeight="1" x14ac:dyDescent="0.25">
      <c r="A86" s="390" t="s">
        <v>319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31"/>
      <c r="AP86" s="131"/>
      <c r="AQ86" s="133"/>
    </row>
    <row r="87" spans="1:45" x14ac:dyDescent="0.25">
      <c r="A87" s="390" t="s">
        <v>318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31"/>
      <c r="AP87" s="131"/>
      <c r="AQ87" s="133"/>
    </row>
    <row r="88" spans="1:45" ht="14.25" customHeight="1" x14ac:dyDescent="0.25">
      <c r="A88" s="406" t="s">
        <v>317</v>
      </c>
      <c r="B88" s="407"/>
      <c r="C88" s="407"/>
      <c r="D88" s="4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9"/>
      <c r="AL88" s="410"/>
      <c r="AM88" s="411"/>
      <c r="AN88" s="412"/>
      <c r="AO88" s="131"/>
      <c r="AP88" s="131"/>
      <c r="AQ88" s="133"/>
    </row>
    <row r="89" spans="1:45" x14ac:dyDescent="0.25">
      <c r="A89" s="406" t="s">
        <v>316</v>
      </c>
      <c r="B89" s="407"/>
      <c r="C89" s="407"/>
      <c r="D89" s="4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9"/>
      <c r="AL89" s="410"/>
      <c r="AM89" s="411"/>
      <c r="AN89" s="412"/>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2"/>
      <c r="AL90" s="403"/>
      <c r="AM90" s="404"/>
      <c r="AN90" s="4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5" t="str">
        <f>'1. паспорт местоположение'!A12:C12</f>
        <v>M_PK2000.01.02.07</v>
      </c>
      <c r="B12" s="305"/>
      <c r="C12" s="305"/>
      <c r="D12" s="305"/>
      <c r="E12" s="305"/>
      <c r="F12" s="305"/>
      <c r="G12" s="305"/>
      <c r="H12" s="305"/>
      <c r="I12" s="305"/>
      <c r="J12" s="305"/>
      <c r="K12" s="305"/>
      <c r="L12" s="305"/>
    </row>
    <row r="13" spans="1:44" x14ac:dyDescent="0.25">
      <c r="A13" s="299" t="s">
        <v>8</v>
      </c>
      <c r="B13" s="299"/>
      <c r="C13" s="299"/>
      <c r="D13" s="299"/>
      <c r="E13" s="299"/>
      <c r="F13" s="299"/>
      <c r="G13" s="299"/>
      <c r="H13" s="299"/>
      <c r="I13" s="299"/>
      <c r="J13" s="299"/>
      <c r="K13" s="299"/>
      <c r="L13" s="299"/>
    </row>
    <row r="14" spans="1:44" ht="18.75" x14ac:dyDescent="0.25">
      <c r="A14" s="308"/>
      <c r="B14" s="308"/>
      <c r="C14" s="308"/>
      <c r="D14" s="308"/>
      <c r="E14" s="308"/>
      <c r="F14" s="308"/>
      <c r="G14" s="308"/>
      <c r="H14" s="308"/>
      <c r="I14" s="308"/>
      <c r="J14" s="308"/>
      <c r="K14" s="308"/>
      <c r="L14" s="308"/>
    </row>
    <row r="15" spans="1:44" ht="33" customHeight="1" x14ac:dyDescent="0.25">
      <c r="A15" s="304"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13" t="s">
        <v>528</v>
      </c>
      <c r="B19" s="413"/>
      <c r="C19" s="413"/>
      <c r="D19" s="413"/>
      <c r="E19" s="413"/>
      <c r="F19" s="413"/>
      <c r="G19" s="413"/>
      <c r="H19" s="413"/>
      <c r="I19" s="413"/>
      <c r="J19" s="413"/>
      <c r="K19" s="413"/>
      <c r="L19" s="413"/>
    </row>
    <row r="20" spans="1:12" x14ac:dyDescent="0.25">
      <c r="A20" s="69"/>
      <c r="B20" s="69"/>
      <c r="C20" s="91"/>
      <c r="D20" s="91"/>
      <c r="E20" s="91"/>
      <c r="F20" s="91"/>
      <c r="G20" s="91"/>
      <c r="H20" s="91"/>
      <c r="I20" s="91"/>
      <c r="J20" s="91"/>
      <c r="K20" s="91"/>
      <c r="L20" s="91"/>
    </row>
    <row r="21" spans="1:12" ht="28.5" customHeight="1" x14ac:dyDescent="0.25">
      <c r="A21" s="414" t="s">
        <v>237</v>
      </c>
      <c r="B21" s="414" t="s">
        <v>236</v>
      </c>
      <c r="C21" s="420" t="s">
        <v>460</v>
      </c>
      <c r="D21" s="420"/>
      <c r="E21" s="420"/>
      <c r="F21" s="420"/>
      <c r="G21" s="420"/>
      <c r="H21" s="420"/>
      <c r="I21" s="415" t="s">
        <v>235</v>
      </c>
      <c r="J21" s="417" t="s">
        <v>462</v>
      </c>
      <c r="K21" s="414" t="s">
        <v>234</v>
      </c>
      <c r="L21" s="416" t="s">
        <v>461</v>
      </c>
    </row>
    <row r="22" spans="1:12" ht="58.5" customHeight="1" x14ac:dyDescent="0.25">
      <c r="A22" s="414"/>
      <c r="B22" s="414"/>
      <c r="C22" s="421" t="s">
        <v>3</v>
      </c>
      <c r="D22" s="421"/>
      <c r="E22" s="181"/>
      <c r="F22" s="182"/>
      <c r="G22" s="422" t="s">
        <v>2</v>
      </c>
      <c r="H22" s="423"/>
      <c r="I22" s="415"/>
      <c r="J22" s="418"/>
      <c r="K22" s="414"/>
      <c r="L22" s="416"/>
    </row>
    <row r="23" spans="1:12" ht="47.25" x14ac:dyDescent="0.25">
      <c r="A23" s="414"/>
      <c r="B23" s="414"/>
      <c r="C23" s="90" t="s">
        <v>233</v>
      </c>
      <c r="D23" s="90" t="s">
        <v>232</v>
      </c>
      <c r="E23" s="90" t="s">
        <v>233</v>
      </c>
      <c r="F23" s="90" t="s">
        <v>232</v>
      </c>
      <c r="G23" s="90" t="s">
        <v>233</v>
      </c>
      <c r="H23" s="90" t="s">
        <v>232</v>
      </c>
      <c r="I23" s="415"/>
      <c r="J23" s="419"/>
      <c r="K23" s="414"/>
      <c r="L23" s="416"/>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596</v>
      </c>
      <c r="B38" s="83" t="s">
        <v>222</v>
      </c>
      <c r="C38" s="80"/>
      <c r="D38" s="88"/>
      <c r="E38" s="79"/>
      <c r="F38" s="79"/>
      <c r="G38" s="79"/>
      <c r="H38" s="79"/>
      <c r="I38" s="79"/>
      <c r="J38" s="79"/>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82"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82" t="s">
        <v>597</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D24" sqref="D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5" t="str">
        <f>'[3]1.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39" t="str">
        <f>'6.1. Паспорт сетевой график'!A12:L12</f>
        <v>M_PK2000.01.02.07</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5" t="str">
        <f>'6.1. Паспорт сетевой график'!A15:L15</f>
        <v>Преобретение оборудования, не требующего монтажа (Автогидроподъемник TR-328 на шасси гусеничного снегоболотохода ТГМ21-04 (2 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1" t="s">
        <v>529</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2" t="s">
        <v>203</v>
      </c>
      <c r="B20" s="432" t="s">
        <v>202</v>
      </c>
      <c r="C20" s="414" t="s">
        <v>201</v>
      </c>
      <c r="D20" s="414"/>
      <c r="E20" s="434" t="s">
        <v>200</v>
      </c>
      <c r="F20" s="434"/>
      <c r="G20" s="432" t="s">
        <v>589</v>
      </c>
      <c r="H20" s="428" t="s">
        <v>583</v>
      </c>
      <c r="I20" s="429"/>
      <c r="J20" s="429"/>
      <c r="K20" s="429"/>
      <c r="L20" s="428" t="s">
        <v>584</v>
      </c>
      <c r="M20" s="429"/>
      <c r="N20" s="429"/>
      <c r="O20" s="429"/>
      <c r="P20" s="428" t="s">
        <v>585</v>
      </c>
      <c r="Q20" s="429"/>
      <c r="R20" s="429"/>
      <c r="S20" s="429"/>
      <c r="T20" s="428" t="s">
        <v>586</v>
      </c>
      <c r="U20" s="429"/>
      <c r="V20" s="429"/>
      <c r="W20" s="429"/>
      <c r="X20" s="428" t="s">
        <v>590</v>
      </c>
      <c r="Y20" s="429"/>
      <c r="Z20" s="429"/>
      <c r="AA20" s="429"/>
      <c r="AB20" s="428" t="s">
        <v>591</v>
      </c>
      <c r="AC20" s="429"/>
      <c r="AD20" s="429"/>
      <c r="AE20" s="429"/>
      <c r="AF20" s="435" t="s">
        <v>199</v>
      </c>
      <c r="AG20" s="436"/>
      <c r="AH20" s="277"/>
      <c r="AI20" s="277"/>
      <c r="AJ20" s="277"/>
    </row>
    <row r="21" spans="1:36" ht="99.75" customHeight="1" x14ac:dyDescent="0.25">
      <c r="A21" s="433"/>
      <c r="B21" s="433"/>
      <c r="C21" s="414"/>
      <c r="D21" s="414"/>
      <c r="E21" s="434"/>
      <c r="F21" s="434"/>
      <c r="G21" s="433"/>
      <c r="H21" s="414" t="s">
        <v>3</v>
      </c>
      <c r="I21" s="414"/>
      <c r="J21" s="414" t="s">
        <v>198</v>
      </c>
      <c r="K21" s="414"/>
      <c r="L21" s="414" t="s">
        <v>3</v>
      </c>
      <c r="M21" s="414"/>
      <c r="N21" s="414" t="s">
        <v>198</v>
      </c>
      <c r="O21" s="414"/>
      <c r="P21" s="414" t="s">
        <v>3</v>
      </c>
      <c r="Q21" s="414"/>
      <c r="R21" s="414" t="s">
        <v>198</v>
      </c>
      <c r="S21" s="414"/>
      <c r="T21" s="414" t="s">
        <v>3</v>
      </c>
      <c r="U21" s="414"/>
      <c r="V21" s="414" t="s">
        <v>198</v>
      </c>
      <c r="W21" s="414"/>
      <c r="X21" s="414" t="s">
        <v>3</v>
      </c>
      <c r="Y21" s="414"/>
      <c r="Z21" s="414" t="s">
        <v>198</v>
      </c>
      <c r="AA21" s="414"/>
      <c r="AB21" s="414" t="s">
        <v>3</v>
      </c>
      <c r="AC21" s="414"/>
      <c r="AD21" s="414" t="s">
        <v>198</v>
      </c>
      <c r="AE21" s="414"/>
      <c r="AF21" s="437"/>
      <c r="AG21" s="438"/>
    </row>
    <row r="22" spans="1:36" ht="89.25" customHeight="1" x14ac:dyDescent="0.25">
      <c r="A22" s="421"/>
      <c r="B22" s="421"/>
      <c r="C22" s="278" t="s">
        <v>3</v>
      </c>
      <c r="D22" s="278" t="s">
        <v>194</v>
      </c>
      <c r="E22" s="279" t="s">
        <v>197</v>
      </c>
      <c r="F22" s="279" t="s">
        <v>196</v>
      </c>
      <c r="G22" s="421"/>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16</v>
      </c>
      <c r="U23" s="272">
        <v>17</v>
      </c>
      <c r="V23" s="272">
        <v>18</v>
      </c>
      <c r="W23" s="272">
        <v>19</v>
      </c>
      <c r="X23" s="272">
        <v>16</v>
      </c>
      <c r="Y23" s="272">
        <v>17</v>
      </c>
      <c r="Z23" s="272">
        <v>18</v>
      </c>
      <c r="AA23" s="272">
        <v>19</v>
      </c>
      <c r="AB23" s="272">
        <v>16</v>
      </c>
      <c r="AC23" s="272">
        <v>17</v>
      </c>
      <c r="AD23" s="272">
        <v>18</v>
      </c>
      <c r="AE23" s="272">
        <v>19</v>
      </c>
      <c r="AF23" s="272">
        <v>20</v>
      </c>
      <c r="AG23" s="272">
        <v>21</v>
      </c>
    </row>
    <row r="24" spans="1:36" ht="47.25" customHeight="1" x14ac:dyDescent="0.25">
      <c r="A24" s="281">
        <v>1</v>
      </c>
      <c r="B24" s="282" t="s">
        <v>193</v>
      </c>
      <c r="C24" s="283">
        <v>0</v>
      </c>
      <c r="D24" s="283">
        <f>D30*1.2</f>
        <v>55.07394</v>
      </c>
      <c r="E24" s="283">
        <v>0</v>
      </c>
      <c r="F24" s="283">
        <v>0</v>
      </c>
      <c r="G24" s="283">
        <v>0</v>
      </c>
      <c r="H24" s="283">
        <v>0</v>
      </c>
      <c r="I24" s="283">
        <v>0</v>
      </c>
      <c r="J24" s="283">
        <v>0</v>
      </c>
      <c r="K24" s="283">
        <v>0</v>
      </c>
      <c r="L24" s="283">
        <v>0</v>
      </c>
      <c r="M24" s="283">
        <v>0</v>
      </c>
      <c r="N24" s="284">
        <f>N30*1.2</f>
        <v>26.904707999999999</v>
      </c>
      <c r="O24" s="283">
        <v>0</v>
      </c>
      <c r="P24" s="283">
        <v>0</v>
      </c>
      <c r="Q24" s="283">
        <v>0</v>
      </c>
      <c r="R24" s="285">
        <f>D24-N24</f>
        <v>28.169232000000001</v>
      </c>
      <c r="S24" s="283">
        <v>0</v>
      </c>
      <c r="T24" s="283">
        <v>0</v>
      </c>
      <c r="U24" s="283">
        <v>0</v>
      </c>
      <c r="V24" s="283">
        <v>0</v>
      </c>
      <c r="W24" s="283">
        <v>0</v>
      </c>
      <c r="X24" s="283">
        <v>0</v>
      </c>
      <c r="Y24" s="283">
        <v>0</v>
      </c>
      <c r="Z24" s="283">
        <v>0</v>
      </c>
      <c r="AA24" s="283">
        <v>0</v>
      </c>
      <c r="AB24" s="283">
        <v>0</v>
      </c>
      <c r="AC24" s="283">
        <v>0</v>
      </c>
      <c r="AD24" s="283">
        <v>0</v>
      </c>
      <c r="AE24" s="283">
        <v>0</v>
      </c>
      <c r="AF24" s="283">
        <v>0</v>
      </c>
      <c r="AG24" s="286">
        <f>J24+N24+R24+V24+Z24+AD24</f>
        <v>55.07394</v>
      </c>
    </row>
    <row r="25" spans="1:36" ht="24" customHeight="1" x14ac:dyDescent="0.25">
      <c r="A25" s="287" t="s">
        <v>192</v>
      </c>
      <c r="B25" s="288"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5">
        <f t="shared" ref="R25:R64" si="1">D25-N25</f>
        <v>0</v>
      </c>
      <c r="S25" s="283">
        <v>0</v>
      </c>
      <c r="T25" s="283">
        <v>0</v>
      </c>
      <c r="U25" s="283">
        <v>0</v>
      </c>
      <c r="V25" s="283">
        <v>0</v>
      </c>
      <c r="W25" s="283">
        <v>0</v>
      </c>
      <c r="X25" s="283">
        <v>0</v>
      </c>
      <c r="Y25" s="283">
        <v>0</v>
      </c>
      <c r="Z25" s="283">
        <v>0</v>
      </c>
      <c r="AA25" s="283">
        <v>0</v>
      </c>
      <c r="AB25" s="283">
        <v>0</v>
      </c>
      <c r="AC25" s="283">
        <v>0</v>
      </c>
      <c r="AD25" s="283">
        <v>0</v>
      </c>
      <c r="AE25" s="283">
        <v>0</v>
      </c>
      <c r="AF25" s="283">
        <v>0</v>
      </c>
      <c r="AG25" s="286">
        <f t="shared" ref="AG25:AG64" si="2">J25+N25+R25+V25+Z25+AD25</f>
        <v>0</v>
      </c>
    </row>
    <row r="26" spans="1:36" x14ac:dyDescent="0.25">
      <c r="A26" s="287" t="s">
        <v>190</v>
      </c>
      <c r="B26" s="288"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5">
        <f t="shared" si="1"/>
        <v>0</v>
      </c>
      <c r="S26" s="283">
        <v>0</v>
      </c>
      <c r="T26" s="283">
        <v>0</v>
      </c>
      <c r="U26" s="283">
        <v>0</v>
      </c>
      <c r="V26" s="283">
        <v>0</v>
      </c>
      <c r="W26" s="283">
        <v>0</v>
      </c>
      <c r="X26" s="283">
        <v>0</v>
      </c>
      <c r="Y26" s="283">
        <v>0</v>
      </c>
      <c r="Z26" s="283">
        <v>0</v>
      </c>
      <c r="AA26" s="283">
        <v>0</v>
      </c>
      <c r="AB26" s="283">
        <v>0</v>
      </c>
      <c r="AC26" s="283">
        <v>0</v>
      </c>
      <c r="AD26" s="283">
        <v>0</v>
      </c>
      <c r="AE26" s="283">
        <v>0</v>
      </c>
      <c r="AF26" s="283">
        <v>0</v>
      </c>
      <c r="AG26" s="286">
        <f t="shared" si="2"/>
        <v>0</v>
      </c>
    </row>
    <row r="27" spans="1:36" ht="31.5" x14ac:dyDescent="0.25">
      <c r="A27" s="287" t="s">
        <v>188</v>
      </c>
      <c r="B27" s="288" t="s">
        <v>466</v>
      </c>
      <c r="C27" s="283">
        <v>0</v>
      </c>
      <c r="D27" s="283">
        <f>D30</f>
        <v>45.894950000000001</v>
      </c>
      <c r="E27" s="283">
        <v>0</v>
      </c>
      <c r="F27" s="283">
        <v>0</v>
      </c>
      <c r="G27" s="283">
        <v>0</v>
      </c>
      <c r="H27" s="283">
        <v>0</v>
      </c>
      <c r="I27" s="283">
        <v>0</v>
      </c>
      <c r="J27" s="283">
        <v>0</v>
      </c>
      <c r="K27" s="283">
        <v>0</v>
      </c>
      <c r="L27" s="283">
        <v>0</v>
      </c>
      <c r="M27" s="283">
        <v>0</v>
      </c>
      <c r="N27" s="284">
        <f>N30</f>
        <v>22.420590000000001</v>
      </c>
      <c r="O27" s="283">
        <v>0</v>
      </c>
      <c r="P27" s="283">
        <v>0</v>
      </c>
      <c r="Q27" s="283">
        <v>0</v>
      </c>
      <c r="R27" s="285">
        <f t="shared" si="1"/>
        <v>23.474360000000001</v>
      </c>
      <c r="S27" s="283">
        <v>0</v>
      </c>
      <c r="T27" s="283">
        <v>0</v>
      </c>
      <c r="U27" s="283">
        <v>0</v>
      </c>
      <c r="V27" s="283">
        <v>0</v>
      </c>
      <c r="W27" s="283">
        <v>0</v>
      </c>
      <c r="X27" s="283">
        <v>0</v>
      </c>
      <c r="Y27" s="283">
        <v>0</v>
      </c>
      <c r="Z27" s="283">
        <v>0</v>
      </c>
      <c r="AA27" s="283">
        <v>0</v>
      </c>
      <c r="AB27" s="283">
        <v>0</v>
      </c>
      <c r="AC27" s="283">
        <v>0</v>
      </c>
      <c r="AD27" s="283">
        <v>0</v>
      </c>
      <c r="AE27" s="283">
        <v>0</v>
      </c>
      <c r="AF27" s="283">
        <v>0</v>
      </c>
      <c r="AG27" s="286">
        <f t="shared" si="2"/>
        <v>45.894950000000001</v>
      </c>
    </row>
    <row r="28" spans="1:36" x14ac:dyDescent="0.25">
      <c r="A28" s="287" t="s">
        <v>187</v>
      </c>
      <c r="B28" s="288"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5">
        <f t="shared" si="1"/>
        <v>0</v>
      </c>
      <c r="S28" s="283">
        <v>0</v>
      </c>
      <c r="T28" s="283">
        <v>0</v>
      </c>
      <c r="U28" s="283">
        <v>0</v>
      </c>
      <c r="V28" s="283">
        <v>0</v>
      </c>
      <c r="W28" s="283">
        <v>0</v>
      </c>
      <c r="X28" s="283">
        <v>0</v>
      </c>
      <c r="Y28" s="283">
        <v>0</v>
      </c>
      <c r="Z28" s="283">
        <v>0</v>
      </c>
      <c r="AA28" s="283">
        <v>0</v>
      </c>
      <c r="AB28" s="283">
        <v>0</v>
      </c>
      <c r="AC28" s="283">
        <v>0</v>
      </c>
      <c r="AD28" s="283">
        <v>0</v>
      </c>
      <c r="AE28" s="283">
        <v>0</v>
      </c>
      <c r="AF28" s="283">
        <v>0</v>
      </c>
      <c r="AG28" s="286">
        <f t="shared" si="2"/>
        <v>0</v>
      </c>
    </row>
    <row r="29" spans="1:36" x14ac:dyDescent="0.25">
      <c r="A29" s="287" t="s">
        <v>185</v>
      </c>
      <c r="B29" s="290" t="s">
        <v>184</v>
      </c>
      <c r="C29" s="283">
        <v>0</v>
      </c>
      <c r="D29" s="283">
        <f>D24-D30</f>
        <v>9.1789899999999989</v>
      </c>
      <c r="E29" s="283">
        <v>0</v>
      </c>
      <c r="F29" s="283">
        <v>0</v>
      </c>
      <c r="G29" s="283">
        <v>0</v>
      </c>
      <c r="H29" s="283">
        <v>0</v>
      </c>
      <c r="I29" s="283">
        <v>0</v>
      </c>
      <c r="J29" s="283">
        <v>0</v>
      </c>
      <c r="K29" s="283">
        <v>0</v>
      </c>
      <c r="L29" s="283">
        <v>0</v>
      </c>
      <c r="M29" s="283">
        <v>0</v>
      </c>
      <c r="N29" s="284">
        <f>N24-N27</f>
        <v>4.4841179999999987</v>
      </c>
      <c r="O29" s="283">
        <v>0</v>
      </c>
      <c r="P29" s="283">
        <v>0</v>
      </c>
      <c r="Q29" s="283">
        <v>0</v>
      </c>
      <c r="R29" s="285">
        <f t="shared" si="1"/>
        <v>4.6948720000000002</v>
      </c>
      <c r="S29" s="283">
        <v>0</v>
      </c>
      <c r="T29" s="283">
        <v>0</v>
      </c>
      <c r="U29" s="283">
        <v>0</v>
      </c>
      <c r="V29" s="283">
        <v>0</v>
      </c>
      <c r="W29" s="283">
        <v>0</v>
      </c>
      <c r="X29" s="283">
        <v>0</v>
      </c>
      <c r="Y29" s="283">
        <v>0</v>
      </c>
      <c r="Z29" s="283">
        <v>0</v>
      </c>
      <c r="AA29" s="283">
        <v>0</v>
      </c>
      <c r="AB29" s="283">
        <v>0</v>
      </c>
      <c r="AC29" s="283">
        <v>0</v>
      </c>
      <c r="AD29" s="283">
        <v>0</v>
      </c>
      <c r="AE29" s="283">
        <v>0</v>
      </c>
      <c r="AF29" s="283">
        <v>0</v>
      </c>
      <c r="AG29" s="286">
        <f t="shared" si="2"/>
        <v>9.1789899999999989</v>
      </c>
    </row>
    <row r="30" spans="1:36" ht="47.25" x14ac:dyDescent="0.25">
      <c r="A30" s="281" t="s">
        <v>64</v>
      </c>
      <c r="B30" s="282" t="s">
        <v>183</v>
      </c>
      <c r="C30" s="283">
        <v>0</v>
      </c>
      <c r="D30" s="283">
        <f>D31+D32+D33+D34</f>
        <v>45.894950000000001</v>
      </c>
      <c r="E30" s="283">
        <v>0</v>
      </c>
      <c r="F30" s="283">
        <v>0</v>
      </c>
      <c r="G30" s="283">
        <v>0</v>
      </c>
      <c r="H30" s="283">
        <v>0</v>
      </c>
      <c r="I30" s="283">
        <v>0</v>
      </c>
      <c r="J30" s="283">
        <v>0</v>
      </c>
      <c r="K30" s="283">
        <v>0</v>
      </c>
      <c r="L30" s="283">
        <v>0</v>
      </c>
      <c r="M30" s="283">
        <v>0</v>
      </c>
      <c r="N30" s="284">
        <f>N33</f>
        <v>22.420590000000001</v>
      </c>
      <c r="O30" s="283">
        <v>0</v>
      </c>
      <c r="P30" s="283">
        <v>0</v>
      </c>
      <c r="Q30" s="283">
        <v>0</v>
      </c>
      <c r="R30" s="285">
        <f t="shared" si="1"/>
        <v>23.474360000000001</v>
      </c>
      <c r="S30" s="283">
        <v>0</v>
      </c>
      <c r="T30" s="283">
        <v>0</v>
      </c>
      <c r="U30" s="283">
        <v>0</v>
      </c>
      <c r="V30" s="283">
        <v>0</v>
      </c>
      <c r="W30" s="283">
        <v>0</v>
      </c>
      <c r="X30" s="283">
        <v>0</v>
      </c>
      <c r="Y30" s="283">
        <v>0</v>
      </c>
      <c r="Z30" s="283">
        <v>0</v>
      </c>
      <c r="AA30" s="283">
        <v>0</v>
      </c>
      <c r="AB30" s="283">
        <v>0</v>
      </c>
      <c r="AC30" s="283">
        <v>0</v>
      </c>
      <c r="AD30" s="283">
        <v>0</v>
      </c>
      <c r="AE30" s="283">
        <v>0</v>
      </c>
      <c r="AF30" s="283">
        <v>0</v>
      </c>
      <c r="AG30" s="286">
        <f t="shared" si="2"/>
        <v>45.894950000000001</v>
      </c>
    </row>
    <row r="31" spans="1:36" x14ac:dyDescent="0.25">
      <c r="A31" s="281" t="s">
        <v>182</v>
      </c>
      <c r="B31" s="288"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5">
        <f t="shared" si="1"/>
        <v>0</v>
      </c>
      <c r="S31" s="283">
        <v>0</v>
      </c>
      <c r="T31" s="283">
        <v>0</v>
      </c>
      <c r="U31" s="283">
        <v>0</v>
      </c>
      <c r="V31" s="283">
        <v>0</v>
      </c>
      <c r="W31" s="283">
        <v>0</v>
      </c>
      <c r="X31" s="283">
        <v>0</v>
      </c>
      <c r="Y31" s="283">
        <v>0</v>
      </c>
      <c r="Z31" s="283">
        <v>0</v>
      </c>
      <c r="AA31" s="283">
        <v>0</v>
      </c>
      <c r="AB31" s="283">
        <v>0</v>
      </c>
      <c r="AC31" s="283">
        <v>0</v>
      </c>
      <c r="AD31" s="283">
        <v>0</v>
      </c>
      <c r="AE31" s="283">
        <v>0</v>
      </c>
      <c r="AF31" s="283">
        <v>0</v>
      </c>
      <c r="AG31" s="286">
        <f t="shared" si="2"/>
        <v>0</v>
      </c>
    </row>
    <row r="32" spans="1:36" ht="31.5" x14ac:dyDescent="0.25">
      <c r="A32" s="281" t="s">
        <v>180</v>
      </c>
      <c r="B32" s="288"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5">
        <f t="shared" si="1"/>
        <v>0</v>
      </c>
      <c r="S32" s="283">
        <v>0</v>
      </c>
      <c r="T32" s="283">
        <v>0</v>
      </c>
      <c r="U32" s="283">
        <v>0</v>
      </c>
      <c r="V32" s="283">
        <v>0</v>
      </c>
      <c r="W32" s="283">
        <v>0</v>
      </c>
      <c r="X32" s="283">
        <v>0</v>
      </c>
      <c r="Y32" s="283">
        <v>0</v>
      </c>
      <c r="Z32" s="283">
        <v>0</v>
      </c>
      <c r="AA32" s="283">
        <v>0</v>
      </c>
      <c r="AB32" s="283">
        <v>0</v>
      </c>
      <c r="AC32" s="283">
        <v>0</v>
      </c>
      <c r="AD32" s="283">
        <v>0</v>
      </c>
      <c r="AE32" s="283">
        <v>0</v>
      </c>
      <c r="AF32" s="283">
        <v>0</v>
      </c>
      <c r="AG32" s="286">
        <f t="shared" si="2"/>
        <v>0</v>
      </c>
    </row>
    <row r="33" spans="1:33" x14ac:dyDescent="0.25">
      <c r="A33" s="281" t="s">
        <v>178</v>
      </c>
      <c r="B33" s="288" t="s">
        <v>177</v>
      </c>
      <c r="C33" s="283">
        <v>0</v>
      </c>
      <c r="D33" s="283">
        <v>45.894950000000001</v>
      </c>
      <c r="E33" s="283">
        <v>0</v>
      </c>
      <c r="F33" s="283">
        <v>0</v>
      </c>
      <c r="G33" s="283">
        <v>0</v>
      </c>
      <c r="H33" s="283">
        <v>0</v>
      </c>
      <c r="I33" s="283">
        <v>0</v>
      </c>
      <c r="J33" s="283">
        <v>0</v>
      </c>
      <c r="K33" s="283">
        <v>0</v>
      </c>
      <c r="L33" s="283">
        <v>0</v>
      </c>
      <c r="M33" s="283">
        <v>0</v>
      </c>
      <c r="N33" s="284">
        <v>22.420590000000001</v>
      </c>
      <c r="O33" s="283">
        <v>0</v>
      </c>
      <c r="P33" s="283">
        <v>0</v>
      </c>
      <c r="Q33" s="283">
        <v>0</v>
      </c>
      <c r="R33" s="285">
        <f t="shared" si="1"/>
        <v>23.474360000000001</v>
      </c>
      <c r="S33" s="283">
        <v>0</v>
      </c>
      <c r="T33" s="283">
        <v>0</v>
      </c>
      <c r="U33" s="283">
        <v>0</v>
      </c>
      <c r="V33" s="283">
        <v>0</v>
      </c>
      <c r="W33" s="283">
        <v>0</v>
      </c>
      <c r="X33" s="283">
        <v>0</v>
      </c>
      <c r="Y33" s="283">
        <v>0</v>
      </c>
      <c r="Z33" s="283">
        <v>0</v>
      </c>
      <c r="AA33" s="283">
        <v>0</v>
      </c>
      <c r="AB33" s="283">
        <v>0</v>
      </c>
      <c r="AC33" s="283">
        <v>0</v>
      </c>
      <c r="AD33" s="283">
        <v>0</v>
      </c>
      <c r="AE33" s="283">
        <v>0</v>
      </c>
      <c r="AF33" s="283">
        <v>0</v>
      </c>
      <c r="AG33" s="286">
        <f t="shared" si="2"/>
        <v>45.894950000000001</v>
      </c>
    </row>
    <row r="34" spans="1:33" x14ac:dyDescent="0.25">
      <c r="A34" s="281" t="s">
        <v>176</v>
      </c>
      <c r="B34" s="288"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5">
        <f t="shared" si="1"/>
        <v>0</v>
      </c>
      <c r="S34" s="283">
        <v>0</v>
      </c>
      <c r="T34" s="283">
        <v>0</v>
      </c>
      <c r="U34" s="283">
        <v>0</v>
      </c>
      <c r="V34" s="283">
        <v>0</v>
      </c>
      <c r="W34" s="283">
        <v>0</v>
      </c>
      <c r="X34" s="283">
        <v>0</v>
      </c>
      <c r="Y34" s="283">
        <v>0</v>
      </c>
      <c r="Z34" s="283">
        <v>0</v>
      </c>
      <c r="AA34" s="283">
        <v>0</v>
      </c>
      <c r="AB34" s="283">
        <v>0</v>
      </c>
      <c r="AC34" s="283">
        <v>0</v>
      </c>
      <c r="AD34" s="283">
        <v>0</v>
      </c>
      <c r="AE34" s="283">
        <v>0</v>
      </c>
      <c r="AF34" s="283">
        <v>0</v>
      </c>
      <c r="AG34" s="286">
        <f t="shared" si="2"/>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5">
        <f t="shared" si="1"/>
        <v>0</v>
      </c>
      <c r="S35" s="283">
        <v>0</v>
      </c>
      <c r="T35" s="283">
        <v>0</v>
      </c>
      <c r="U35" s="283">
        <v>0</v>
      </c>
      <c r="V35" s="283">
        <v>0</v>
      </c>
      <c r="W35" s="283">
        <v>0</v>
      </c>
      <c r="X35" s="283">
        <v>0</v>
      </c>
      <c r="Y35" s="283">
        <v>0</v>
      </c>
      <c r="Z35" s="283">
        <v>0</v>
      </c>
      <c r="AA35" s="283">
        <v>0</v>
      </c>
      <c r="AB35" s="283">
        <v>0</v>
      </c>
      <c r="AC35" s="283">
        <v>0</v>
      </c>
      <c r="AD35" s="283">
        <v>0</v>
      </c>
      <c r="AE35" s="283">
        <v>0</v>
      </c>
      <c r="AF35" s="283">
        <v>0</v>
      </c>
      <c r="AG35" s="286">
        <f t="shared" si="2"/>
        <v>0</v>
      </c>
    </row>
    <row r="36" spans="1:33" ht="31.5" x14ac:dyDescent="0.25">
      <c r="A36" s="287" t="s">
        <v>173</v>
      </c>
      <c r="B36" s="291"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5">
        <f t="shared" si="1"/>
        <v>0</v>
      </c>
      <c r="S36" s="283">
        <v>0</v>
      </c>
      <c r="T36" s="283">
        <v>0</v>
      </c>
      <c r="U36" s="283">
        <v>0</v>
      </c>
      <c r="V36" s="283">
        <v>0</v>
      </c>
      <c r="W36" s="283">
        <v>0</v>
      </c>
      <c r="X36" s="283">
        <v>0</v>
      </c>
      <c r="Y36" s="283">
        <v>0</v>
      </c>
      <c r="Z36" s="283">
        <v>0</v>
      </c>
      <c r="AA36" s="283">
        <v>0</v>
      </c>
      <c r="AB36" s="283">
        <v>0</v>
      </c>
      <c r="AC36" s="283">
        <v>0</v>
      </c>
      <c r="AD36" s="283">
        <v>0</v>
      </c>
      <c r="AE36" s="283">
        <v>0</v>
      </c>
      <c r="AF36" s="283">
        <v>0</v>
      </c>
      <c r="AG36" s="286">
        <f t="shared" si="2"/>
        <v>0</v>
      </c>
    </row>
    <row r="37" spans="1:33" x14ac:dyDescent="0.25">
      <c r="A37" s="287" t="s">
        <v>171</v>
      </c>
      <c r="B37" s="291"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5">
        <f t="shared" si="1"/>
        <v>0</v>
      </c>
      <c r="S37" s="283">
        <v>0</v>
      </c>
      <c r="T37" s="283">
        <v>0</v>
      </c>
      <c r="U37" s="283">
        <v>0</v>
      </c>
      <c r="V37" s="283">
        <v>0</v>
      </c>
      <c r="W37" s="283">
        <v>0</v>
      </c>
      <c r="X37" s="283">
        <v>0</v>
      </c>
      <c r="Y37" s="283">
        <v>0</v>
      </c>
      <c r="Z37" s="283">
        <v>0</v>
      </c>
      <c r="AA37" s="283">
        <v>0</v>
      </c>
      <c r="AB37" s="283">
        <v>0</v>
      </c>
      <c r="AC37" s="283">
        <v>0</v>
      </c>
      <c r="AD37" s="283">
        <v>0</v>
      </c>
      <c r="AE37" s="283">
        <v>0</v>
      </c>
      <c r="AF37" s="283">
        <v>0</v>
      </c>
      <c r="AG37" s="286">
        <f t="shared" si="2"/>
        <v>0</v>
      </c>
    </row>
    <row r="38" spans="1:33" x14ac:dyDescent="0.25">
      <c r="A38" s="287" t="s">
        <v>170</v>
      </c>
      <c r="B38" s="291"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5">
        <f t="shared" si="1"/>
        <v>0</v>
      </c>
      <c r="S38" s="283">
        <v>0</v>
      </c>
      <c r="T38" s="283">
        <v>0</v>
      </c>
      <c r="U38" s="283">
        <v>0</v>
      </c>
      <c r="V38" s="283">
        <v>0</v>
      </c>
      <c r="W38" s="283">
        <v>0</v>
      </c>
      <c r="X38" s="283">
        <v>0</v>
      </c>
      <c r="Y38" s="283">
        <v>0</v>
      </c>
      <c r="Z38" s="283">
        <v>0</v>
      </c>
      <c r="AA38" s="283">
        <v>0</v>
      </c>
      <c r="AB38" s="283">
        <v>0</v>
      </c>
      <c r="AC38" s="283">
        <v>0</v>
      </c>
      <c r="AD38" s="283">
        <v>0</v>
      </c>
      <c r="AE38" s="283">
        <v>0</v>
      </c>
      <c r="AF38" s="283">
        <v>0</v>
      </c>
      <c r="AG38" s="286">
        <f t="shared" si="2"/>
        <v>0</v>
      </c>
    </row>
    <row r="39" spans="1:33" ht="31.5" x14ac:dyDescent="0.25">
      <c r="A39" s="287" t="s">
        <v>169</v>
      </c>
      <c r="B39" s="288"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5">
        <f t="shared" si="1"/>
        <v>0</v>
      </c>
      <c r="S39" s="283">
        <v>0</v>
      </c>
      <c r="T39" s="283">
        <v>0</v>
      </c>
      <c r="U39" s="283">
        <v>0</v>
      </c>
      <c r="V39" s="283">
        <v>0</v>
      </c>
      <c r="W39" s="283">
        <v>0</v>
      </c>
      <c r="X39" s="283">
        <v>0</v>
      </c>
      <c r="Y39" s="283">
        <v>0</v>
      </c>
      <c r="Z39" s="283">
        <v>0</v>
      </c>
      <c r="AA39" s="283">
        <v>0</v>
      </c>
      <c r="AB39" s="283">
        <v>0</v>
      </c>
      <c r="AC39" s="283">
        <v>0</v>
      </c>
      <c r="AD39" s="283">
        <v>0</v>
      </c>
      <c r="AE39" s="283">
        <v>0</v>
      </c>
      <c r="AF39" s="283">
        <v>0</v>
      </c>
      <c r="AG39" s="286">
        <f t="shared" si="2"/>
        <v>0</v>
      </c>
    </row>
    <row r="40" spans="1:33" ht="31.5" x14ac:dyDescent="0.25">
      <c r="A40" s="287" t="s">
        <v>168</v>
      </c>
      <c r="B40" s="288"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5">
        <f t="shared" si="1"/>
        <v>0</v>
      </c>
      <c r="S40" s="283">
        <v>0</v>
      </c>
      <c r="T40" s="283">
        <v>0</v>
      </c>
      <c r="U40" s="283">
        <v>0</v>
      </c>
      <c r="V40" s="283">
        <v>0</v>
      </c>
      <c r="W40" s="283">
        <v>0</v>
      </c>
      <c r="X40" s="283">
        <v>0</v>
      </c>
      <c r="Y40" s="283">
        <v>0</v>
      </c>
      <c r="Z40" s="283">
        <v>0</v>
      </c>
      <c r="AA40" s="283">
        <v>0</v>
      </c>
      <c r="AB40" s="283">
        <v>0</v>
      </c>
      <c r="AC40" s="283">
        <v>0</v>
      </c>
      <c r="AD40" s="283">
        <v>0</v>
      </c>
      <c r="AE40" s="283">
        <v>0</v>
      </c>
      <c r="AF40" s="283">
        <v>0</v>
      </c>
      <c r="AG40" s="286">
        <f t="shared" si="2"/>
        <v>0</v>
      </c>
    </row>
    <row r="41" spans="1:33" x14ac:dyDescent="0.25">
      <c r="A41" s="287" t="s">
        <v>167</v>
      </c>
      <c r="B41" s="288"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5">
        <f t="shared" si="1"/>
        <v>0</v>
      </c>
      <c r="S41" s="283">
        <v>0</v>
      </c>
      <c r="T41" s="283">
        <v>0</v>
      </c>
      <c r="U41" s="283">
        <v>0</v>
      </c>
      <c r="V41" s="283">
        <v>0</v>
      </c>
      <c r="W41" s="283">
        <v>0</v>
      </c>
      <c r="X41" s="283">
        <v>0</v>
      </c>
      <c r="Y41" s="283">
        <v>0</v>
      </c>
      <c r="Z41" s="283">
        <v>0</v>
      </c>
      <c r="AA41" s="283">
        <v>0</v>
      </c>
      <c r="AB41" s="283">
        <v>0</v>
      </c>
      <c r="AC41" s="283">
        <v>0</v>
      </c>
      <c r="AD41" s="283">
        <v>0</v>
      </c>
      <c r="AE41" s="283">
        <v>0</v>
      </c>
      <c r="AF41" s="283">
        <v>0</v>
      </c>
      <c r="AG41" s="286">
        <f t="shared" si="2"/>
        <v>0</v>
      </c>
    </row>
    <row r="42" spans="1:33" ht="18.75" x14ac:dyDescent="0.25">
      <c r="A42" s="287" t="s">
        <v>166</v>
      </c>
      <c r="B42" s="291"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5">
        <f t="shared" si="1"/>
        <v>0</v>
      </c>
      <c r="S42" s="283">
        <v>0</v>
      </c>
      <c r="T42" s="283">
        <v>0</v>
      </c>
      <c r="U42" s="283">
        <v>0</v>
      </c>
      <c r="V42" s="283">
        <v>0</v>
      </c>
      <c r="W42" s="283">
        <v>0</v>
      </c>
      <c r="X42" s="283">
        <v>0</v>
      </c>
      <c r="Y42" s="283">
        <v>0</v>
      </c>
      <c r="Z42" s="283">
        <v>0</v>
      </c>
      <c r="AA42" s="283">
        <v>0</v>
      </c>
      <c r="AB42" s="283">
        <v>0</v>
      </c>
      <c r="AC42" s="283">
        <v>0</v>
      </c>
      <c r="AD42" s="283">
        <v>0</v>
      </c>
      <c r="AE42" s="283">
        <v>0</v>
      </c>
      <c r="AF42" s="283">
        <v>0</v>
      </c>
      <c r="AG42" s="286">
        <f t="shared" si="2"/>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5">
        <f t="shared" si="1"/>
        <v>0</v>
      </c>
      <c r="S43" s="283">
        <v>0</v>
      </c>
      <c r="T43" s="283">
        <v>0</v>
      </c>
      <c r="U43" s="283">
        <v>0</v>
      </c>
      <c r="V43" s="283">
        <v>0</v>
      </c>
      <c r="W43" s="283">
        <v>0</v>
      </c>
      <c r="X43" s="283">
        <v>0</v>
      </c>
      <c r="Y43" s="283">
        <v>0</v>
      </c>
      <c r="Z43" s="283">
        <v>0</v>
      </c>
      <c r="AA43" s="283">
        <v>0</v>
      </c>
      <c r="AB43" s="283">
        <v>0</v>
      </c>
      <c r="AC43" s="283">
        <v>0</v>
      </c>
      <c r="AD43" s="283">
        <v>0</v>
      </c>
      <c r="AE43" s="283">
        <v>0</v>
      </c>
      <c r="AF43" s="283">
        <v>0</v>
      </c>
      <c r="AG43" s="286">
        <f t="shared" si="2"/>
        <v>0</v>
      </c>
    </row>
    <row r="44" spans="1:33" x14ac:dyDescent="0.25">
      <c r="A44" s="287" t="s">
        <v>164</v>
      </c>
      <c r="B44" s="288"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5">
        <f t="shared" si="1"/>
        <v>0</v>
      </c>
      <c r="S44" s="283">
        <v>0</v>
      </c>
      <c r="T44" s="283">
        <v>0</v>
      </c>
      <c r="U44" s="283">
        <v>0</v>
      </c>
      <c r="V44" s="283">
        <v>0</v>
      </c>
      <c r="W44" s="283">
        <v>0</v>
      </c>
      <c r="X44" s="283">
        <v>0</v>
      </c>
      <c r="Y44" s="283">
        <v>0</v>
      </c>
      <c r="Z44" s="283">
        <v>0</v>
      </c>
      <c r="AA44" s="283">
        <v>0</v>
      </c>
      <c r="AB44" s="283">
        <v>0</v>
      </c>
      <c r="AC44" s="283">
        <v>0</v>
      </c>
      <c r="AD44" s="283">
        <v>0</v>
      </c>
      <c r="AE44" s="283">
        <v>0</v>
      </c>
      <c r="AF44" s="283">
        <v>0</v>
      </c>
      <c r="AG44" s="286">
        <f t="shared" si="2"/>
        <v>0</v>
      </c>
    </row>
    <row r="45" spans="1:33" x14ac:dyDescent="0.25">
      <c r="A45" s="287" t="s">
        <v>162</v>
      </c>
      <c r="B45" s="288"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5">
        <f t="shared" si="1"/>
        <v>0</v>
      </c>
      <c r="S45" s="283">
        <v>0</v>
      </c>
      <c r="T45" s="283">
        <v>0</v>
      </c>
      <c r="U45" s="283">
        <v>0</v>
      </c>
      <c r="V45" s="283">
        <v>0</v>
      </c>
      <c r="W45" s="283">
        <v>0</v>
      </c>
      <c r="X45" s="283">
        <v>0</v>
      </c>
      <c r="Y45" s="283">
        <v>0</v>
      </c>
      <c r="Z45" s="283">
        <v>0</v>
      </c>
      <c r="AA45" s="283">
        <v>0</v>
      </c>
      <c r="AB45" s="283">
        <v>0</v>
      </c>
      <c r="AC45" s="283">
        <v>0</v>
      </c>
      <c r="AD45" s="283">
        <v>0</v>
      </c>
      <c r="AE45" s="283">
        <v>0</v>
      </c>
      <c r="AF45" s="283">
        <v>0</v>
      </c>
      <c r="AG45" s="286">
        <f t="shared" si="2"/>
        <v>0</v>
      </c>
    </row>
    <row r="46" spans="1:33" x14ac:dyDescent="0.25">
      <c r="A46" s="287" t="s">
        <v>160</v>
      </c>
      <c r="B46" s="288"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5">
        <f t="shared" si="1"/>
        <v>0</v>
      </c>
      <c r="S46" s="283">
        <v>0</v>
      </c>
      <c r="T46" s="283">
        <v>0</v>
      </c>
      <c r="U46" s="283">
        <v>0</v>
      </c>
      <c r="V46" s="283">
        <v>0</v>
      </c>
      <c r="W46" s="283">
        <v>0</v>
      </c>
      <c r="X46" s="283">
        <v>0</v>
      </c>
      <c r="Y46" s="283">
        <v>0</v>
      </c>
      <c r="Z46" s="283">
        <v>0</v>
      </c>
      <c r="AA46" s="283">
        <v>0</v>
      </c>
      <c r="AB46" s="283">
        <v>0</v>
      </c>
      <c r="AC46" s="283">
        <v>0</v>
      </c>
      <c r="AD46" s="283">
        <v>0</v>
      </c>
      <c r="AE46" s="283">
        <v>0</v>
      </c>
      <c r="AF46" s="283">
        <v>0</v>
      </c>
      <c r="AG46" s="286">
        <f t="shared" si="2"/>
        <v>0</v>
      </c>
    </row>
    <row r="47" spans="1:33" ht="31.5" x14ac:dyDescent="0.25">
      <c r="A47" s="287" t="s">
        <v>158</v>
      </c>
      <c r="B47" s="288"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5">
        <f t="shared" si="1"/>
        <v>0</v>
      </c>
      <c r="S47" s="283">
        <v>0</v>
      </c>
      <c r="T47" s="283">
        <v>0</v>
      </c>
      <c r="U47" s="283">
        <v>0</v>
      </c>
      <c r="V47" s="283">
        <v>0</v>
      </c>
      <c r="W47" s="283">
        <v>0</v>
      </c>
      <c r="X47" s="283">
        <v>0</v>
      </c>
      <c r="Y47" s="283">
        <v>0</v>
      </c>
      <c r="Z47" s="283">
        <v>0</v>
      </c>
      <c r="AA47" s="283">
        <v>0</v>
      </c>
      <c r="AB47" s="283">
        <v>0</v>
      </c>
      <c r="AC47" s="283">
        <v>0</v>
      </c>
      <c r="AD47" s="283">
        <v>0</v>
      </c>
      <c r="AE47" s="283">
        <v>0</v>
      </c>
      <c r="AF47" s="283">
        <v>0</v>
      </c>
      <c r="AG47" s="286">
        <f t="shared" si="2"/>
        <v>0</v>
      </c>
    </row>
    <row r="48" spans="1:33" ht="31.5" x14ac:dyDescent="0.25">
      <c r="A48" s="287" t="s">
        <v>156</v>
      </c>
      <c r="B48" s="288"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5">
        <f t="shared" si="1"/>
        <v>0</v>
      </c>
      <c r="S48" s="283">
        <v>0</v>
      </c>
      <c r="T48" s="283">
        <v>0</v>
      </c>
      <c r="U48" s="283">
        <v>0</v>
      </c>
      <c r="V48" s="283">
        <v>0</v>
      </c>
      <c r="W48" s="283">
        <v>0</v>
      </c>
      <c r="X48" s="283">
        <v>0</v>
      </c>
      <c r="Y48" s="283">
        <v>0</v>
      </c>
      <c r="Z48" s="283">
        <v>0</v>
      </c>
      <c r="AA48" s="283">
        <v>0</v>
      </c>
      <c r="AB48" s="283">
        <v>0</v>
      </c>
      <c r="AC48" s="283">
        <v>0</v>
      </c>
      <c r="AD48" s="283">
        <v>0</v>
      </c>
      <c r="AE48" s="283">
        <v>0</v>
      </c>
      <c r="AF48" s="283">
        <v>0</v>
      </c>
      <c r="AG48" s="286">
        <f t="shared" si="2"/>
        <v>0</v>
      </c>
    </row>
    <row r="49" spans="1:33" x14ac:dyDescent="0.25">
      <c r="A49" s="287" t="s">
        <v>154</v>
      </c>
      <c r="B49" s="288"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5">
        <f t="shared" si="1"/>
        <v>0</v>
      </c>
      <c r="S49" s="283">
        <v>0</v>
      </c>
      <c r="T49" s="283">
        <v>0</v>
      </c>
      <c r="U49" s="283">
        <v>0</v>
      </c>
      <c r="V49" s="283">
        <v>0</v>
      </c>
      <c r="W49" s="283">
        <v>0</v>
      </c>
      <c r="X49" s="283">
        <v>0</v>
      </c>
      <c r="Y49" s="283">
        <v>0</v>
      </c>
      <c r="Z49" s="283">
        <v>0</v>
      </c>
      <c r="AA49" s="283">
        <v>0</v>
      </c>
      <c r="AB49" s="283">
        <v>0</v>
      </c>
      <c r="AC49" s="283">
        <v>0</v>
      </c>
      <c r="AD49" s="283">
        <v>0</v>
      </c>
      <c r="AE49" s="283">
        <v>0</v>
      </c>
      <c r="AF49" s="283">
        <v>0</v>
      </c>
      <c r="AG49" s="286">
        <f t="shared" si="2"/>
        <v>0</v>
      </c>
    </row>
    <row r="50" spans="1:33" ht="18.75" x14ac:dyDescent="0.25">
      <c r="A50" s="287" t="s">
        <v>152</v>
      </c>
      <c r="B50" s="291"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5">
        <f t="shared" si="1"/>
        <v>0</v>
      </c>
      <c r="S50" s="283">
        <v>0</v>
      </c>
      <c r="T50" s="283">
        <v>0</v>
      </c>
      <c r="U50" s="283">
        <v>0</v>
      </c>
      <c r="V50" s="283">
        <v>0</v>
      </c>
      <c r="W50" s="283">
        <v>0</v>
      </c>
      <c r="X50" s="283">
        <v>0</v>
      </c>
      <c r="Y50" s="283">
        <v>0</v>
      </c>
      <c r="Z50" s="283">
        <v>0</v>
      </c>
      <c r="AA50" s="283">
        <v>0</v>
      </c>
      <c r="AB50" s="283">
        <v>0</v>
      </c>
      <c r="AC50" s="283">
        <v>0</v>
      </c>
      <c r="AD50" s="283">
        <v>0</v>
      </c>
      <c r="AE50" s="283">
        <v>0</v>
      </c>
      <c r="AF50" s="283">
        <v>0</v>
      </c>
      <c r="AG50" s="286">
        <f t="shared" si="2"/>
        <v>0</v>
      </c>
    </row>
    <row r="51" spans="1:33" ht="35.25" customHeight="1" x14ac:dyDescent="0.25">
      <c r="A51" s="281" t="s">
        <v>60</v>
      </c>
      <c r="B51" s="282" t="s">
        <v>150</v>
      </c>
      <c r="C51" s="283">
        <v>0</v>
      </c>
      <c r="D51" s="289">
        <f>D52</f>
        <v>45.894950000000001</v>
      </c>
      <c r="E51" s="283">
        <v>0</v>
      </c>
      <c r="F51" s="283">
        <v>0</v>
      </c>
      <c r="G51" s="283">
        <v>0</v>
      </c>
      <c r="H51" s="283">
        <v>0</v>
      </c>
      <c r="I51" s="283">
        <v>0</v>
      </c>
      <c r="J51" s="283">
        <v>0</v>
      </c>
      <c r="K51" s="283">
        <v>0</v>
      </c>
      <c r="L51" s="283">
        <v>0</v>
      </c>
      <c r="M51" s="283">
        <v>0</v>
      </c>
      <c r="N51" s="284">
        <f>N33</f>
        <v>22.420590000000001</v>
      </c>
      <c r="O51" s="283">
        <v>0</v>
      </c>
      <c r="P51" s="283">
        <v>0</v>
      </c>
      <c r="Q51" s="283">
        <v>0</v>
      </c>
      <c r="R51" s="285">
        <f t="shared" si="1"/>
        <v>23.474360000000001</v>
      </c>
      <c r="S51" s="283">
        <v>0</v>
      </c>
      <c r="T51" s="283">
        <v>0</v>
      </c>
      <c r="U51" s="283">
        <v>0</v>
      </c>
      <c r="V51" s="283">
        <v>0</v>
      </c>
      <c r="W51" s="283">
        <v>0</v>
      </c>
      <c r="X51" s="283">
        <v>0</v>
      </c>
      <c r="Y51" s="283">
        <v>0</v>
      </c>
      <c r="Z51" s="283">
        <v>0</v>
      </c>
      <c r="AA51" s="283">
        <v>0</v>
      </c>
      <c r="AB51" s="283">
        <v>0</v>
      </c>
      <c r="AC51" s="283">
        <v>0</v>
      </c>
      <c r="AD51" s="283">
        <v>0</v>
      </c>
      <c r="AE51" s="283">
        <v>0</v>
      </c>
      <c r="AF51" s="283">
        <v>0</v>
      </c>
      <c r="AG51" s="286">
        <f t="shared" si="2"/>
        <v>45.894950000000001</v>
      </c>
    </row>
    <row r="52" spans="1:33" x14ac:dyDescent="0.25">
      <c r="A52" s="287" t="s">
        <v>149</v>
      </c>
      <c r="B52" s="288" t="s">
        <v>148</v>
      </c>
      <c r="C52" s="283">
        <v>0</v>
      </c>
      <c r="D52" s="283">
        <f>D30</f>
        <v>45.894950000000001</v>
      </c>
      <c r="E52" s="283">
        <v>0</v>
      </c>
      <c r="F52" s="283">
        <v>0</v>
      </c>
      <c r="G52" s="283">
        <v>0</v>
      </c>
      <c r="H52" s="283">
        <v>0</v>
      </c>
      <c r="I52" s="283">
        <v>0</v>
      </c>
      <c r="J52" s="283">
        <v>0</v>
      </c>
      <c r="K52" s="283">
        <v>0</v>
      </c>
      <c r="L52" s="283">
        <v>0</v>
      </c>
      <c r="M52" s="283">
        <v>0</v>
      </c>
      <c r="N52" s="284">
        <f>N33</f>
        <v>22.420590000000001</v>
      </c>
      <c r="O52" s="283">
        <v>0</v>
      </c>
      <c r="P52" s="283">
        <v>0</v>
      </c>
      <c r="Q52" s="283">
        <v>0</v>
      </c>
      <c r="R52" s="285">
        <f t="shared" si="1"/>
        <v>23.474360000000001</v>
      </c>
      <c r="S52" s="283">
        <v>0</v>
      </c>
      <c r="T52" s="283">
        <v>0</v>
      </c>
      <c r="U52" s="283">
        <v>0</v>
      </c>
      <c r="V52" s="283">
        <v>0</v>
      </c>
      <c r="W52" s="283">
        <v>0</v>
      </c>
      <c r="X52" s="283">
        <v>0</v>
      </c>
      <c r="Y52" s="283">
        <v>0</v>
      </c>
      <c r="Z52" s="283">
        <v>0</v>
      </c>
      <c r="AA52" s="283">
        <v>0</v>
      </c>
      <c r="AB52" s="283">
        <v>0</v>
      </c>
      <c r="AC52" s="283">
        <v>0</v>
      </c>
      <c r="AD52" s="283">
        <v>0</v>
      </c>
      <c r="AE52" s="283">
        <v>0</v>
      </c>
      <c r="AF52" s="283">
        <v>0</v>
      </c>
      <c r="AG52" s="286">
        <f t="shared" si="2"/>
        <v>45.894950000000001</v>
      </c>
    </row>
    <row r="53" spans="1:33" x14ac:dyDescent="0.25">
      <c r="A53" s="287" t="s">
        <v>147</v>
      </c>
      <c r="B53" s="288"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5">
        <f t="shared" si="1"/>
        <v>0</v>
      </c>
      <c r="S53" s="283">
        <v>0</v>
      </c>
      <c r="T53" s="283">
        <v>0</v>
      </c>
      <c r="U53" s="283">
        <v>0</v>
      </c>
      <c r="V53" s="283">
        <v>0</v>
      </c>
      <c r="W53" s="283">
        <v>0</v>
      </c>
      <c r="X53" s="283">
        <v>0</v>
      </c>
      <c r="Y53" s="283">
        <v>0</v>
      </c>
      <c r="Z53" s="283">
        <v>0</v>
      </c>
      <c r="AA53" s="283">
        <v>0</v>
      </c>
      <c r="AB53" s="283">
        <v>0</v>
      </c>
      <c r="AC53" s="283">
        <v>0</v>
      </c>
      <c r="AD53" s="283">
        <v>0</v>
      </c>
      <c r="AE53" s="283">
        <v>0</v>
      </c>
      <c r="AF53" s="283">
        <v>0</v>
      </c>
      <c r="AG53" s="286">
        <f t="shared" si="2"/>
        <v>0</v>
      </c>
    </row>
    <row r="54" spans="1:33" x14ac:dyDescent="0.25">
      <c r="A54" s="287" t="s">
        <v>146</v>
      </c>
      <c r="B54" s="291"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5">
        <f t="shared" si="1"/>
        <v>0</v>
      </c>
      <c r="S54" s="283">
        <v>0</v>
      </c>
      <c r="T54" s="283">
        <v>0</v>
      </c>
      <c r="U54" s="283">
        <v>0</v>
      </c>
      <c r="V54" s="283">
        <v>0</v>
      </c>
      <c r="W54" s="283">
        <v>0</v>
      </c>
      <c r="X54" s="283">
        <v>0</v>
      </c>
      <c r="Y54" s="283">
        <v>0</v>
      </c>
      <c r="Z54" s="283">
        <v>0</v>
      </c>
      <c r="AA54" s="283">
        <v>0</v>
      </c>
      <c r="AB54" s="283">
        <v>0</v>
      </c>
      <c r="AC54" s="283">
        <v>0</v>
      </c>
      <c r="AD54" s="283">
        <v>0</v>
      </c>
      <c r="AE54" s="283">
        <v>0</v>
      </c>
      <c r="AF54" s="283">
        <v>0</v>
      </c>
      <c r="AG54" s="286">
        <f t="shared" si="2"/>
        <v>0</v>
      </c>
    </row>
    <row r="55" spans="1:33" x14ac:dyDescent="0.25">
      <c r="A55" s="287" t="s">
        <v>145</v>
      </c>
      <c r="B55" s="291"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5">
        <f t="shared" si="1"/>
        <v>0</v>
      </c>
      <c r="S55" s="283">
        <v>0</v>
      </c>
      <c r="T55" s="283">
        <v>0</v>
      </c>
      <c r="U55" s="283">
        <v>0</v>
      </c>
      <c r="V55" s="283">
        <v>0</v>
      </c>
      <c r="W55" s="283">
        <v>0</v>
      </c>
      <c r="X55" s="283">
        <v>0</v>
      </c>
      <c r="Y55" s="283">
        <v>0</v>
      </c>
      <c r="Z55" s="283">
        <v>0</v>
      </c>
      <c r="AA55" s="283">
        <v>0</v>
      </c>
      <c r="AB55" s="283">
        <v>0</v>
      </c>
      <c r="AC55" s="283">
        <v>0</v>
      </c>
      <c r="AD55" s="283">
        <v>0</v>
      </c>
      <c r="AE55" s="283">
        <v>0</v>
      </c>
      <c r="AF55" s="283">
        <v>0</v>
      </c>
      <c r="AG55" s="286">
        <f t="shared" si="2"/>
        <v>0</v>
      </c>
    </row>
    <row r="56" spans="1:33" x14ac:dyDescent="0.25">
      <c r="A56" s="287" t="s">
        <v>144</v>
      </c>
      <c r="B56" s="291"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5">
        <f t="shared" si="1"/>
        <v>0</v>
      </c>
      <c r="S56" s="283">
        <v>0</v>
      </c>
      <c r="T56" s="283">
        <v>0</v>
      </c>
      <c r="U56" s="283">
        <v>0</v>
      </c>
      <c r="V56" s="283">
        <v>0</v>
      </c>
      <c r="W56" s="283">
        <v>0</v>
      </c>
      <c r="X56" s="283">
        <v>0</v>
      </c>
      <c r="Y56" s="283">
        <v>0</v>
      </c>
      <c r="Z56" s="283">
        <v>0</v>
      </c>
      <c r="AA56" s="283">
        <v>0</v>
      </c>
      <c r="AB56" s="283">
        <v>0</v>
      </c>
      <c r="AC56" s="283">
        <v>0</v>
      </c>
      <c r="AD56" s="283">
        <v>0</v>
      </c>
      <c r="AE56" s="283">
        <v>0</v>
      </c>
      <c r="AF56" s="283">
        <v>0</v>
      </c>
      <c r="AG56" s="286">
        <f t="shared" si="2"/>
        <v>0</v>
      </c>
    </row>
    <row r="57" spans="1:33" ht="18.75" x14ac:dyDescent="0.25">
      <c r="A57" s="287" t="s">
        <v>143</v>
      </c>
      <c r="B57" s="291" t="s">
        <v>137</v>
      </c>
      <c r="C57" s="283">
        <v>0</v>
      </c>
      <c r="D57" s="291">
        <v>2</v>
      </c>
      <c r="E57" s="283">
        <v>0</v>
      </c>
      <c r="F57" s="283">
        <v>0</v>
      </c>
      <c r="G57" s="283">
        <v>0</v>
      </c>
      <c r="H57" s="283">
        <v>0</v>
      </c>
      <c r="I57" s="283">
        <v>0</v>
      </c>
      <c r="J57" s="283">
        <v>0</v>
      </c>
      <c r="K57" s="283">
        <v>0</v>
      </c>
      <c r="L57" s="283">
        <v>0</v>
      </c>
      <c r="M57" s="283">
        <v>0</v>
      </c>
      <c r="N57" s="284">
        <v>1</v>
      </c>
      <c r="O57" s="283">
        <v>0</v>
      </c>
      <c r="P57" s="283">
        <v>0</v>
      </c>
      <c r="Q57" s="283">
        <v>0</v>
      </c>
      <c r="R57" s="285">
        <f t="shared" si="1"/>
        <v>1</v>
      </c>
      <c r="S57" s="283">
        <v>0</v>
      </c>
      <c r="T57" s="283">
        <v>0</v>
      </c>
      <c r="U57" s="283">
        <v>0</v>
      </c>
      <c r="V57" s="283">
        <v>0</v>
      </c>
      <c r="W57" s="283">
        <v>0</v>
      </c>
      <c r="X57" s="283">
        <v>0</v>
      </c>
      <c r="Y57" s="283">
        <v>0</v>
      </c>
      <c r="Z57" s="283">
        <v>0</v>
      </c>
      <c r="AA57" s="283">
        <v>0</v>
      </c>
      <c r="AB57" s="283">
        <v>0</v>
      </c>
      <c r="AC57" s="283">
        <v>0</v>
      </c>
      <c r="AD57" s="283">
        <v>0</v>
      </c>
      <c r="AE57" s="283">
        <v>0</v>
      </c>
      <c r="AF57" s="283">
        <v>0</v>
      </c>
      <c r="AG57" s="286">
        <f t="shared" si="2"/>
        <v>2</v>
      </c>
    </row>
    <row r="58" spans="1:33" ht="36.75" customHeight="1" x14ac:dyDescent="0.25">
      <c r="A58" s="281" t="s">
        <v>59</v>
      </c>
      <c r="B58" s="292"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5">
        <f t="shared" si="1"/>
        <v>0</v>
      </c>
      <c r="S58" s="283">
        <v>0</v>
      </c>
      <c r="T58" s="283">
        <v>0</v>
      </c>
      <c r="U58" s="283">
        <v>0</v>
      </c>
      <c r="V58" s="283">
        <v>0</v>
      </c>
      <c r="W58" s="283">
        <v>0</v>
      </c>
      <c r="X58" s="283">
        <v>0</v>
      </c>
      <c r="Y58" s="283">
        <v>0</v>
      </c>
      <c r="Z58" s="283">
        <v>0</v>
      </c>
      <c r="AA58" s="283">
        <v>0</v>
      </c>
      <c r="AB58" s="283">
        <v>0</v>
      </c>
      <c r="AC58" s="283">
        <v>0</v>
      </c>
      <c r="AD58" s="283">
        <v>0</v>
      </c>
      <c r="AE58" s="283">
        <v>0</v>
      </c>
      <c r="AF58" s="283">
        <v>0</v>
      </c>
      <c r="AG58" s="286">
        <f t="shared" si="2"/>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5">
        <f t="shared" si="1"/>
        <v>0</v>
      </c>
      <c r="S59" s="283">
        <v>0</v>
      </c>
      <c r="T59" s="283">
        <v>0</v>
      </c>
      <c r="U59" s="283">
        <v>0</v>
      </c>
      <c r="V59" s="283">
        <v>0</v>
      </c>
      <c r="W59" s="283">
        <v>0</v>
      </c>
      <c r="X59" s="283">
        <v>0</v>
      </c>
      <c r="Y59" s="283">
        <v>0</v>
      </c>
      <c r="Z59" s="283">
        <v>0</v>
      </c>
      <c r="AA59" s="283">
        <v>0</v>
      </c>
      <c r="AB59" s="283">
        <v>0</v>
      </c>
      <c r="AC59" s="283">
        <v>0</v>
      </c>
      <c r="AD59" s="283">
        <v>0</v>
      </c>
      <c r="AE59" s="283">
        <v>0</v>
      </c>
      <c r="AF59" s="283">
        <v>0</v>
      </c>
      <c r="AG59" s="286">
        <f t="shared" si="2"/>
        <v>0</v>
      </c>
    </row>
    <row r="60" spans="1:33" x14ac:dyDescent="0.25">
      <c r="A60" s="287" t="s">
        <v>239</v>
      </c>
      <c r="B60" s="293"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5">
        <f t="shared" si="1"/>
        <v>0</v>
      </c>
      <c r="S60" s="283">
        <v>0</v>
      </c>
      <c r="T60" s="283">
        <v>0</v>
      </c>
      <c r="U60" s="283">
        <v>0</v>
      </c>
      <c r="V60" s="283">
        <v>0</v>
      </c>
      <c r="W60" s="283">
        <v>0</v>
      </c>
      <c r="X60" s="283">
        <v>0</v>
      </c>
      <c r="Y60" s="283">
        <v>0</v>
      </c>
      <c r="Z60" s="283">
        <v>0</v>
      </c>
      <c r="AA60" s="283">
        <v>0</v>
      </c>
      <c r="AB60" s="283">
        <v>0</v>
      </c>
      <c r="AC60" s="283">
        <v>0</v>
      </c>
      <c r="AD60" s="283">
        <v>0</v>
      </c>
      <c r="AE60" s="283">
        <v>0</v>
      </c>
      <c r="AF60" s="283">
        <v>0</v>
      </c>
      <c r="AG60" s="286">
        <f t="shared" si="2"/>
        <v>0</v>
      </c>
    </row>
    <row r="61" spans="1:33" x14ac:dyDescent="0.25">
      <c r="A61" s="287" t="s">
        <v>240</v>
      </c>
      <c r="B61" s="293"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5">
        <f t="shared" si="1"/>
        <v>0</v>
      </c>
      <c r="S61" s="283">
        <v>0</v>
      </c>
      <c r="T61" s="283">
        <v>0</v>
      </c>
      <c r="U61" s="283">
        <v>0</v>
      </c>
      <c r="V61" s="283">
        <v>0</v>
      </c>
      <c r="W61" s="283">
        <v>0</v>
      </c>
      <c r="X61" s="283">
        <v>0</v>
      </c>
      <c r="Y61" s="283">
        <v>0</v>
      </c>
      <c r="Z61" s="283">
        <v>0</v>
      </c>
      <c r="AA61" s="283">
        <v>0</v>
      </c>
      <c r="AB61" s="283">
        <v>0</v>
      </c>
      <c r="AC61" s="283">
        <v>0</v>
      </c>
      <c r="AD61" s="283">
        <v>0</v>
      </c>
      <c r="AE61" s="283">
        <v>0</v>
      </c>
      <c r="AF61" s="283">
        <v>0</v>
      </c>
      <c r="AG61" s="286">
        <f t="shared" si="2"/>
        <v>0</v>
      </c>
    </row>
    <row r="62" spans="1:33" x14ac:dyDescent="0.25">
      <c r="A62" s="287" t="s">
        <v>241</v>
      </c>
      <c r="B62" s="293"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5">
        <f t="shared" si="1"/>
        <v>0</v>
      </c>
      <c r="S62" s="283">
        <v>0</v>
      </c>
      <c r="T62" s="283">
        <v>0</v>
      </c>
      <c r="U62" s="283">
        <v>0</v>
      </c>
      <c r="V62" s="283">
        <v>0</v>
      </c>
      <c r="W62" s="283">
        <v>0</v>
      </c>
      <c r="X62" s="283">
        <v>0</v>
      </c>
      <c r="Y62" s="283">
        <v>0</v>
      </c>
      <c r="Z62" s="283">
        <v>0</v>
      </c>
      <c r="AA62" s="283">
        <v>0</v>
      </c>
      <c r="AB62" s="283">
        <v>0</v>
      </c>
      <c r="AC62" s="283">
        <v>0</v>
      </c>
      <c r="AD62" s="283">
        <v>0</v>
      </c>
      <c r="AE62" s="283">
        <v>0</v>
      </c>
      <c r="AF62" s="283">
        <v>0</v>
      </c>
      <c r="AG62" s="286">
        <f t="shared" si="2"/>
        <v>0</v>
      </c>
    </row>
    <row r="63" spans="1:33" x14ac:dyDescent="0.25">
      <c r="A63" s="287" t="s">
        <v>242</v>
      </c>
      <c r="B63" s="293"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5">
        <f t="shared" si="1"/>
        <v>0</v>
      </c>
      <c r="S63" s="283">
        <v>0</v>
      </c>
      <c r="T63" s="283">
        <v>0</v>
      </c>
      <c r="U63" s="283">
        <v>0</v>
      </c>
      <c r="V63" s="283">
        <v>0</v>
      </c>
      <c r="W63" s="283">
        <v>0</v>
      </c>
      <c r="X63" s="283">
        <v>0</v>
      </c>
      <c r="Y63" s="283">
        <v>0</v>
      </c>
      <c r="Z63" s="283">
        <v>0</v>
      </c>
      <c r="AA63" s="283">
        <v>0</v>
      </c>
      <c r="AB63" s="283">
        <v>0</v>
      </c>
      <c r="AC63" s="283">
        <v>0</v>
      </c>
      <c r="AD63" s="283">
        <v>0</v>
      </c>
      <c r="AE63" s="283">
        <v>0</v>
      </c>
      <c r="AF63" s="283">
        <v>0</v>
      </c>
      <c r="AG63" s="286">
        <f t="shared" si="2"/>
        <v>0</v>
      </c>
    </row>
    <row r="64" spans="1:33" ht="18.75" x14ac:dyDescent="0.25">
      <c r="A64" s="287" t="s">
        <v>243</v>
      </c>
      <c r="B64" s="291"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5">
        <f t="shared" si="1"/>
        <v>0</v>
      </c>
      <c r="S64" s="283">
        <v>0</v>
      </c>
      <c r="T64" s="283">
        <v>0</v>
      </c>
      <c r="U64" s="283">
        <v>0</v>
      </c>
      <c r="V64" s="283">
        <v>0</v>
      </c>
      <c r="W64" s="283">
        <v>0</v>
      </c>
      <c r="X64" s="283">
        <v>0</v>
      </c>
      <c r="Y64" s="283">
        <v>0</v>
      </c>
      <c r="Z64" s="283">
        <v>0</v>
      </c>
      <c r="AA64" s="283">
        <v>0</v>
      </c>
      <c r="AB64" s="283">
        <v>0</v>
      </c>
      <c r="AC64" s="283">
        <v>0</v>
      </c>
      <c r="AD64" s="283">
        <v>0</v>
      </c>
      <c r="AE64" s="283">
        <v>0</v>
      </c>
      <c r="AF64" s="283">
        <v>0</v>
      </c>
      <c r="AG64" s="286">
        <f t="shared" si="2"/>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5"/>
      <c r="C66" s="425"/>
      <c r="D66" s="425"/>
      <c r="E66" s="425"/>
      <c r="F66" s="425"/>
      <c r="G66" s="425"/>
      <c r="H66" s="425"/>
      <c r="I66" s="425"/>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4"/>
      <c r="C68" s="424"/>
      <c r="D68" s="424"/>
      <c r="E68" s="424"/>
      <c r="F68" s="424"/>
      <c r="G68" s="424"/>
      <c r="H68" s="424"/>
      <c r="I68" s="424"/>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5"/>
      <c r="C70" s="425"/>
      <c r="D70" s="425"/>
      <c r="E70" s="425"/>
      <c r="F70" s="425"/>
      <c r="G70" s="425"/>
      <c r="H70" s="425"/>
      <c r="I70" s="425"/>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5"/>
      <c r="C72" s="425"/>
      <c r="D72" s="425"/>
      <c r="E72" s="425"/>
      <c r="F72" s="425"/>
      <c r="G72" s="425"/>
      <c r="H72" s="425"/>
      <c r="I72" s="425"/>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4"/>
      <c r="C73" s="424"/>
      <c r="D73" s="424"/>
      <c r="E73" s="424"/>
      <c r="F73" s="424"/>
      <c r="G73" s="424"/>
      <c r="H73" s="424"/>
      <c r="I73" s="424"/>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5"/>
      <c r="C74" s="425"/>
      <c r="D74" s="425"/>
      <c r="E74" s="425"/>
      <c r="F74" s="425"/>
      <c r="G74" s="425"/>
      <c r="H74" s="425"/>
      <c r="I74" s="425"/>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6"/>
      <c r="C75" s="426"/>
      <c r="D75" s="426"/>
      <c r="E75" s="426"/>
      <c r="F75" s="426"/>
      <c r="G75" s="426"/>
      <c r="H75" s="426"/>
      <c r="I75" s="426"/>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7"/>
      <c r="C77" s="427"/>
      <c r="D77" s="427"/>
      <c r="E77" s="427"/>
      <c r="F77" s="427"/>
      <c r="G77" s="427"/>
      <c r="H77" s="427"/>
      <c r="I77" s="427"/>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P7"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5" t="str">
        <f>'1. паспорт местоположение'!A12:C12</f>
        <v>M_PK2000.01.02.07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5"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4" customFormat="1" x14ac:dyDescent="0.25">
      <c r="A21" s="440" t="s">
        <v>542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4" customFormat="1" ht="58.5" customHeight="1" x14ac:dyDescent="0.25">
      <c r="A22" s="441" t="s">
        <v>53</v>
      </c>
      <c r="B22" s="444" t="s">
        <v>25</v>
      </c>
      <c r="C22" s="441" t="s">
        <v>52</v>
      </c>
      <c r="D22" s="441" t="s">
        <v>51</v>
      </c>
      <c r="E22" s="447" t="s">
        <v>553</v>
      </c>
      <c r="F22" s="448"/>
      <c r="G22" s="448"/>
      <c r="H22" s="448"/>
      <c r="I22" s="448"/>
      <c r="J22" s="448"/>
      <c r="K22" s="448"/>
      <c r="L22" s="449"/>
      <c r="M22" s="441" t="s">
        <v>50</v>
      </c>
      <c r="N22" s="441" t="s">
        <v>49</v>
      </c>
      <c r="O22" s="441" t="s">
        <v>48</v>
      </c>
      <c r="P22" s="450" t="s">
        <v>275</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4" customFormat="1" ht="64.5" customHeight="1" x14ac:dyDescent="0.25">
      <c r="A23" s="442"/>
      <c r="B23" s="445"/>
      <c r="C23" s="442"/>
      <c r="D23" s="442"/>
      <c r="E23" s="456" t="s">
        <v>24</v>
      </c>
      <c r="F23" s="458" t="s">
        <v>141</v>
      </c>
      <c r="G23" s="458" t="s">
        <v>140</v>
      </c>
      <c r="H23" s="458" t="s">
        <v>139</v>
      </c>
      <c r="I23" s="462" t="s">
        <v>463</v>
      </c>
      <c r="J23" s="462" t="s">
        <v>464</v>
      </c>
      <c r="K23" s="462" t="s">
        <v>465</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4"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83" t="s">
        <v>14</v>
      </c>
      <c r="AG24" s="183" t="s">
        <v>13</v>
      </c>
      <c r="AH24" s="184" t="s">
        <v>3</v>
      </c>
      <c r="AI24" s="184" t="s">
        <v>12</v>
      </c>
      <c r="AJ24" s="443"/>
      <c r="AK24" s="443"/>
      <c r="AL24" s="443"/>
      <c r="AM24" s="443"/>
      <c r="AN24" s="443"/>
      <c r="AO24" s="443"/>
      <c r="AP24" s="443"/>
      <c r="AQ24" s="453"/>
      <c r="AR24" s="450"/>
      <c r="AS24" s="450"/>
      <c r="AT24" s="450"/>
      <c r="AU24" s="450"/>
      <c r="AV24" s="45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47" sqref="B47"/>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65" t="str">
        <f>'1. паспорт местоположение'!A5:C5</f>
        <v>Год раскрытия информации: 2022 год</v>
      </c>
      <c r="B5" s="465"/>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5" t="str">
        <f>'1. паспорт местоположение'!A9:C9</f>
        <v>АО "Россети Тюмень"</v>
      </c>
      <c r="B9" s="305"/>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5" t="str">
        <f>'1. паспорт местоположение'!A12:C12</f>
        <v>M_PK2000.01.02.07</v>
      </c>
      <c r="B12" s="305"/>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Преобретение оборудования, не требующего монтажа (Автогидроподъемник TR-328 на шасси гусеничного снегоболотохода ТГМ21-04 (2 шт.))</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70" t="s">
        <v>543</v>
      </c>
      <c r="B18" s="471"/>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(Автогидроподъемник TR-328 на шасси гусеничного снегоболотохода ТГМ21-04 (2 шт.))</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582</v>
      </c>
      <c r="C25" s="238"/>
      <c r="D25" s="240"/>
    </row>
    <row r="26" spans="1:4" ht="37.5" customHeight="1" thickBot="1" x14ac:dyDescent="0.3">
      <c r="A26" s="161" t="s">
        <v>415</v>
      </c>
      <c r="B26" s="234" t="s">
        <v>578</v>
      </c>
      <c r="C26" s="238"/>
      <c r="D26" s="240"/>
    </row>
    <row r="27" spans="1:4" ht="29.25" thickBot="1" x14ac:dyDescent="0.3">
      <c r="A27" s="168" t="s">
        <v>416</v>
      </c>
      <c r="B27" s="294">
        <v>55.073999999999998</v>
      </c>
      <c r="C27" s="239"/>
      <c r="D27" s="240"/>
    </row>
    <row r="28" spans="1:4" ht="16.5" thickBot="1" x14ac:dyDescent="0.3">
      <c r="A28" s="163" t="s">
        <v>417</v>
      </c>
      <c r="B28" s="235" t="s">
        <v>579</v>
      </c>
      <c r="C28" s="239"/>
      <c r="D28" s="239"/>
    </row>
    <row r="29" spans="1:4" ht="29.25" thickBot="1" x14ac:dyDescent="0.3">
      <c r="A29" s="169" t="s">
        <v>418</v>
      </c>
      <c r="B29" s="294">
        <v>0</v>
      </c>
      <c r="C29" s="239"/>
      <c r="D29" s="239"/>
    </row>
    <row r="30" spans="1:4" ht="29.25" thickBot="1" x14ac:dyDescent="0.3">
      <c r="A30" s="169" t="s">
        <v>419</v>
      </c>
      <c r="B30" s="294">
        <v>0</v>
      </c>
      <c r="C30" s="239"/>
      <c r="D30" s="239"/>
    </row>
    <row r="31" spans="1:4" ht="16.5" thickBot="1" x14ac:dyDescent="0.3">
      <c r="A31" s="163" t="s">
        <v>420</v>
      </c>
      <c r="B31" s="235"/>
      <c r="C31" s="239"/>
      <c r="D31" s="239"/>
    </row>
    <row r="32" spans="1:4" ht="29.25" thickBot="1" x14ac:dyDescent="0.3">
      <c r="A32" s="169" t="s">
        <v>421</v>
      </c>
      <c r="B32" s="294">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4">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4">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4">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4">
        <v>0</v>
      </c>
    </row>
    <row r="53" spans="1:4" ht="16.5" thickBot="1" x14ac:dyDescent="0.3">
      <c r="A53" s="160" t="s">
        <v>433</v>
      </c>
      <c r="B53" s="294">
        <v>0</v>
      </c>
    </row>
    <row r="54" spans="1:4" ht="16.5" thickBot="1" x14ac:dyDescent="0.3">
      <c r="A54" s="160" t="s">
        <v>434</v>
      </c>
      <c r="B54" s="294">
        <v>0</v>
      </c>
    </row>
    <row r="55" spans="1:4" ht="16.5" thickBot="1" x14ac:dyDescent="0.3">
      <c r="A55" s="161" t="s">
        <v>435</v>
      </c>
      <c r="B55" s="294">
        <v>0</v>
      </c>
    </row>
    <row r="56" spans="1:4" ht="15.75" customHeight="1" thickBot="1" x14ac:dyDescent="0.3">
      <c r="A56" s="162" t="s">
        <v>436</v>
      </c>
      <c r="B56" s="164" t="s">
        <v>437</v>
      </c>
      <c r="C56" s="466"/>
      <c r="D56" s="225"/>
    </row>
    <row r="57" spans="1:4" ht="16.5" thickBot="1" x14ac:dyDescent="0.3">
      <c r="A57" s="166" t="s">
        <v>438</v>
      </c>
      <c r="B57" s="159" t="s">
        <v>592</v>
      </c>
      <c r="C57" s="466"/>
      <c r="D57" s="225"/>
    </row>
    <row r="58" spans="1:4" ht="23.25" customHeight="1" x14ac:dyDescent="0.25">
      <c r="A58" s="166" t="s">
        <v>439</v>
      </c>
      <c r="B58" s="166"/>
      <c r="C58" s="466"/>
      <c r="D58" s="225"/>
    </row>
    <row r="59" spans="1:4" x14ac:dyDescent="0.25">
      <c r="A59" s="166" t="s">
        <v>440</v>
      </c>
      <c r="B59" s="166"/>
      <c r="C59" s="466"/>
      <c r="D59" s="225"/>
    </row>
    <row r="60" spans="1:4" x14ac:dyDescent="0.25">
      <c r="A60" s="166" t="s">
        <v>441</v>
      </c>
      <c r="B60" s="166"/>
      <c r="C60" s="466"/>
      <c r="D60" s="154"/>
    </row>
    <row r="61" spans="1:4" ht="16.5" thickBot="1" x14ac:dyDescent="0.3">
      <c r="A61" s="167" t="s">
        <v>442</v>
      </c>
      <c r="B61" s="167"/>
      <c r="C61" s="466"/>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7" t="s">
        <v>565</v>
      </c>
    </row>
    <row r="74" spans="1:2" x14ac:dyDescent="0.25">
      <c r="A74" s="166" t="s">
        <v>455</v>
      </c>
      <c r="B74" s="468"/>
    </row>
    <row r="75" spans="1:2" x14ac:dyDescent="0.25">
      <c r="A75" s="166" t="s">
        <v>456</v>
      </c>
      <c r="B75" s="468"/>
    </row>
    <row r="76" spans="1:2" x14ac:dyDescent="0.25">
      <c r="A76" s="166" t="s">
        <v>457</v>
      </c>
      <c r="B76" s="468"/>
    </row>
    <row r="77" spans="1:2" x14ac:dyDescent="0.25">
      <c r="A77" s="166" t="s">
        <v>458</v>
      </c>
      <c r="B77" s="468"/>
    </row>
    <row r="78" spans="1:2" ht="16.5" thickBot="1" x14ac:dyDescent="0.3">
      <c r="A78" s="176" t="s">
        <v>459</v>
      </c>
      <c r="B78" s="469"/>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2022-04-08T03:36:08Z</dcterms:modified>
</cp:coreProperties>
</file>